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ИП без работн" sheetId="1" state="visible" r:id="rId1"/>
    <sheet name="Таб. 1" sheetId="2" state="visible" r:id="rId2"/>
    <sheet name="Таб.4" sheetId="3" state="visible" r:id="rId3"/>
    <sheet name="СДД" sheetId="4" state="visible" r:id="rId4"/>
  </sheets>
  <calcPr/>
</workbook>
</file>

<file path=xl/sharedStrings.xml><?xml version="1.0" encoding="utf-8"?>
<sst xmlns="http://schemas.openxmlformats.org/spreadsheetml/2006/main" count="211" uniqueCount="211">
  <si>
    <t xml:space="preserve">ВНИМАНИЕ!!! зелёным цветом покрашены ячейки с формулами! В них цифры вбивать не надо! Заполняются автоматически!</t>
  </si>
  <si>
    <t xml:space="preserve">Эта страница для расчетов по организации бизнеса ИП (УСН Доходы-расходы) с наемными работниками (помесячно)</t>
  </si>
  <si>
    <t>ПРИЛОЖЕНИЕ</t>
  </si>
  <si>
    <t xml:space="preserve">к бизнес-плану Фамилия Имя Отчество</t>
  </si>
  <si>
    <t xml:space="preserve">НАИМЕНОВАНИЕ БИЗНЕС-ПЛАНА</t>
  </si>
  <si>
    <t xml:space="preserve">Таблица 2</t>
  </si>
  <si>
    <t xml:space="preserve">Перечень основных производимых (реализуемых) товаров, работ, услуг с указанием уровня цен</t>
  </si>
  <si>
    <t xml:space="preserve">№ п/п</t>
  </si>
  <si>
    <t xml:space="preserve">Наименование продкута/услуги</t>
  </si>
  <si>
    <t xml:space="preserve">Цена за 1 шт.</t>
  </si>
  <si>
    <t xml:space="preserve">1 месяц</t>
  </si>
  <si>
    <t xml:space="preserve">2 месяц</t>
  </si>
  <si>
    <t xml:space="preserve">3 месяц</t>
  </si>
  <si>
    <t xml:space="preserve">4 месяц</t>
  </si>
  <si>
    <t xml:space="preserve">5 месяц</t>
  </si>
  <si>
    <t xml:space="preserve">6 месяц</t>
  </si>
  <si>
    <t xml:space="preserve">7 месяц</t>
  </si>
  <si>
    <t xml:space="preserve">8 месяц</t>
  </si>
  <si>
    <t xml:space="preserve">9 месяц</t>
  </si>
  <si>
    <t xml:space="preserve">10 месяц</t>
  </si>
  <si>
    <t xml:space="preserve">11 месяц</t>
  </si>
  <si>
    <t xml:space="preserve">12 месяц</t>
  </si>
  <si>
    <t>ГОД</t>
  </si>
  <si>
    <t>количество</t>
  </si>
  <si>
    <t>сумма</t>
  </si>
  <si>
    <t xml:space="preserve">Прдукт/услуга 1</t>
  </si>
  <si>
    <t xml:space="preserve">Прдукт/услуга 2</t>
  </si>
  <si>
    <t xml:space="preserve">Прдукт/услуга 3</t>
  </si>
  <si>
    <t xml:space="preserve">Прдукт/услуга 4</t>
  </si>
  <si>
    <t xml:space="preserve">Прдукт/услуга 5</t>
  </si>
  <si>
    <t xml:space="preserve">Прдукт/услуга 6</t>
  </si>
  <si>
    <t xml:space="preserve">Прдукт/услуга 7</t>
  </si>
  <si>
    <t xml:space="preserve">Прдукт/услуга 8</t>
  </si>
  <si>
    <t>ИТОГО:</t>
  </si>
  <si>
    <t xml:space="preserve">Среднее количество услуг в день</t>
  </si>
  <si>
    <t xml:space="preserve">Таблица 3</t>
  </si>
  <si>
    <t xml:space="preserve">Требуемый персонал</t>
  </si>
  <si>
    <t>Должность</t>
  </si>
  <si>
    <t xml:space="preserve">Зарплата руб. в месяц</t>
  </si>
  <si>
    <t xml:space="preserve">Количество  ед</t>
  </si>
  <si>
    <t xml:space="preserve">Фонд оплаты труда, руб. в месяц</t>
  </si>
  <si>
    <t xml:space="preserve">ИТОГО ФОТ </t>
  </si>
  <si>
    <t xml:space="preserve">1,5 МРОТ на всех (1,5*22440)</t>
  </si>
  <si>
    <t xml:space="preserve">Свыше 1,5 МРОТ</t>
  </si>
  <si>
    <t xml:space="preserve">Таблица 5</t>
  </si>
  <si>
    <t xml:space="preserve">Расчет прямых материальных затрат </t>
  </si>
  <si>
    <t>Услуга</t>
  </si>
  <si>
    <t xml:space="preserve">Затраты на  1 ед..</t>
  </si>
  <si>
    <t xml:space="preserve">Таблица 6</t>
  </si>
  <si>
    <t xml:space="preserve">Косвенные расходы в месяц</t>
  </si>
  <si>
    <t>Затраты</t>
  </si>
  <si>
    <t>Аренда</t>
  </si>
  <si>
    <t xml:space="preserve">Коммунальные услуги</t>
  </si>
  <si>
    <t xml:space="preserve">Продвижение и реклама</t>
  </si>
  <si>
    <t xml:space="preserve">Транспортные расходы</t>
  </si>
  <si>
    <t>...</t>
  </si>
  <si>
    <t xml:space="preserve">Таблица 7</t>
  </si>
  <si>
    <t xml:space="preserve">Общие расходы в месяц</t>
  </si>
  <si>
    <t xml:space="preserve">Прямые затраты</t>
  </si>
  <si>
    <t xml:space="preserve">Косвенные затраты</t>
  </si>
  <si>
    <t xml:space="preserve">Затраты на оплату труда</t>
  </si>
  <si>
    <t xml:space="preserve">Контроль превышения предельной базы </t>
  </si>
  <si>
    <t xml:space="preserve">Всего вносов за работников</t>
  </si>
  <si>
    <t xml:space="preserve">Страховые взносы  по единому тарифу — на ОПС, ОМС и ВНиМ
</t>
  </si>
  <si>
    <t xml:space="preserve">   в пределах 1,5 МРОТ (до суммы 2759000,00 руб. - 30%, свыше к превышению применяют - 15, 1%), максимальная сумма - 827 700,00 руб.</t>
  </si>
  <si>
    <r>
      <rPr>
        <sz val="11"/>
        <rFont val="Times New Roman"/>
      </rPr>
      <t xml:space="preserve">   свыше 1,5 МРОТ (15%, </t>
    </r>
    <r>
      <rPr>
        <sz val="11"/>
        <color indexed="2"/>
        <rFont val="Times New Roman"/>
      </rPr>
      <t xml:space="preserve">обрабатывающие производства - 7,6%)</t>
    </r>
  </si>
  <si>
    <r>
      <rPr>
        <sz val="11"/>
        <rFont val="Times New Roman"/>
      </rPr>
      <t xml:space="preserve">Взносы на травматизм (размер коэффициента зависит от ОКВЭД, составляет от</t>
    </r>
    <r>
      <rPr>
        <b/>
        <sz val="11"/>
        <color indexed="2"/>
        <rFont val="Times New Roman"/>
      </rPr>
      <t xml:space="preserve"> 0,2 </t>
    </r>
    <r>
      <rPr>
        <sz val="11"/>
        <rFont val="Times New Roman"/>
      </rPr>
      <t xml:space="preserve">до 8,5%)</t>
    </r>
  </si>
  <si>
    <t xml:space="preserve">Страховые взносы за ИП фиксированный платеж (53658,00 руб/12)</t>
  </si>
  <si>
    <t xml:space="preserve">общая сумма доходов за год </t>
  </si>
  <si>
    <t xml:space="preserve">доходы за год-300000</t>
  </si>
  <si>
    <t xml:space="preserve">1% за год</t>
  </si>
  <si>
    <t xml:space="preserve">1% за месяц</t>
  </si>
  <si>
    <t xml:space="preserve">если эта цифра меньше ноля, то доп.взнос не уплачивается</t>
  </si>
  <si>
    <t xml:space="preserve">300888 - максимальная сумма взносов</t>
  </si>
  <si>
    <t xml:space="preserve">Таблица 8</t>
  </si>
  <si>
    <t xml:space="preserve">Прогноз доходов и расходов</t>
  </si>
  <si>
    <t>Показатели</t>
  </si>
  <si>
    <t xml:space="preserve">За год</t>
  </si>
  <si>
    <t xml:space="preserve">Доходы от продаж</t>
  </si>
  <si>
    <t>Расходы</t>
  </si>
  <si>
    <t xml:space="preserve">Валовая прибыль</t>
  </si>
  <si>
    <t xml:space="preserve">Контроль превышения максимальной суммы</t>
  </si>
  <si>
    <t xml:space="preserve">Дополнительный взнос на обязательное пенсионное страхование ( 1% от суммы, превышающей 300 тыс. руб. доходов в год., но не более 300 888,00 руб)</t>
  </si>
  <si>
    <t>Налоги</t>
  </si>
  <si>
    <t xml:space="preserve">Чистая прибыль</t>
  </si>
  <si>
    <t xml:space="preserve">Срок окупаемости</t>
  </si>
  <si>
    <t xml:space="preserve">Срок окупаемости - номер месяца, в котором появится первая отрицательная цифра в желтой строке</t>
  </si>
  <si>
    <t xml:space="preserve">ВНИМАНИЕ!
в столбце "Сумма затрат(собственные средства) затраты вносятся ВРУЧНУЮ!</t>
  </si>
  <si>
    <t xml:space="preserve">Таблица 1</t>
  </si>
  <si>
    <t xml:space="preserve">Информация по затратам на основные средства</t>
  </si>
  <si>
    <t xml:space="preserve">Наименование затрат</t>
  </si>
  <si>
    <t xml:space="preserve">Цена, руб.</t>
  </si>
  <si>
    <t xml:space="preserve">Кол-во, шт.</t>
  </si>
  <si>
    <t xml:space="preserve">Сумма, руб. (собственные средства)</t>
  </si>
  <si>
    <t xml:space="preserve">Сумма, руб. (денежная выплата по соц. контракт)</t>
  </si>
  <si>
    <t xml:space="preserve">Основные средства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</si>
  <si>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</si>
  <si>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</si>
  <si>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</si>
  <si>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</si>
  <si>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</si>
  <si>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</si>
  <si>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</si>
  <si>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</si>
  <si>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</si>
  <si>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</si>
  <si>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</si>
  <si>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</si>
  <si>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</si>
  <si>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</si>
  <si>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</si>
  <si>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</si>
  <si>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</si>
  <si>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</si>
  <si>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</si>
  <si>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</si>
  <si>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</si>
  <si>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</si>
  <si>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>1.23.</t>
  </si>
  <si>
    <t>1.24.</t>
  </si>
  <si>
    <t>1.25.</t>
  </si>
  <si>
    <t xml:space="preserve">Материально-производственные запасы</t>
  </si>
  <si>
    <t xml:space="preserve">Рекомендованная сумма затрат на МПЗ
(10% от строки "Всего" или по потребности на 2 первых месяца)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</si>
  <si>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</si>
  <si>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</si>
  <si>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</si>
  <si>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</si>
  <si>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</si>
  <si>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</si>
  <si>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</si>
  <si>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</si>
  <si>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</si>
  <si>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</si>
  <si>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</si>
  <si>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</si>
  <si>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</si>
  <si>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</si>
  <si>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</si>
  <si>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2.16.</t>
  </si>
  <si>
    <t>2.17.</t>
  </si>
  <si>
    <t>2.18.</t>
  </si>
  <si>
    <t>2.19.</t>
  </si>
  <si>
    <t>2.20.</t>
  </si>
  <si>
    <t>2.21.</t>
  </si>
  <si>
    <t>2.22.</t>
  </si>
  <si>
    <t>2.23.</t>
  </si>
  <si>
    <t>2.24.</t>
  </si>
  <si>
    <t>2.25.</t>
  </si>
  <si>
    <t xml:space="preserve">Подготовка и оформление разрешительной документации, приобретение программного обеспечения и приобретение носителей электронной подписи</t>
  </si>
  <si>
    <t xml:space="preserve">Максимально возможная сумма 
(не более 10% от строки "Всего")</t>
  </si>
  <si>
    <t>3.1.</t>
  </si>
  <si>
    <t>3.2.</t>
  </si>
  <si>
    <t>3.3.</t>
  </si>
  <si>
    <t xml:space="preserve">Продвижение продукции (товаров, работ, услуг)</t>
  </si>
  <si>
    <t xml:space="preserve">Максимально возможная сумма аренды
(не более 5% от строки "Всего")</t>
  </si>
  <si>
    <t>4.1.</t>
  </si>
  <si>
    <t>4.2.</t>
  </si>
  <si>
    <t>4.3.</t>
  </si>
  <si>
    <t>4.4.</t>
  </si>
  <si>
    <t>4.5.</t>
  </si>
  <si>
    <t xml:space="preserve">Максимально возможная сумма аренды
(не более 15% от строки "Всего")</t>
  </si>
  <si>
    <t>ВСЕГО</t>
  </si>
  <si>
    <t>х</t>
  </si>
  <si>
    <t xml:space="preserve">Резерв </t>
  </si>
  <si>
    <r>
      <rPr>
        <b/>
        <sz val="12"/>
        <color theme="1"/>
        <rFont val="Times New Roman"/>
      </rPr>
      <t>Обучение</t>
    </r>
    <r>
      <rPr>
        <b/>
        <sz val="12"/>
        <color indexed="2"/>
        <rFont val="Times New Roman"/>
      </rPr>
      <t xml:space="preserve"> (в скобках укажите:
- наименование обучающей организации, 
- номер лицензии на образовательную деятельность, 
- наименование обучающего курса и (или) специальности, по которой планируется пройти обучение, 
- количество часов обучения,
- общую стоимость обучения).</t>
    </r>
  </si>
  <si>
    <t>ИТОГО</t>
  </si>
  <si>
    <t xml:space="preserve">Общая сумма затрат</t>
  </si>
  <si>
    <t xml:space="preserve">Не забудьте поставить в резюме бизнес-плана  цифры по затратам (всего затрат, в т. ч по социальному контракту, собственных средств) </t>
  </si>
  <si>
    <t xml:space="preserve">Таблица 4</t>
  </si>
  <si>
    <t xml:space="preserve">Расчет прямых материальных затрат на услугу</t>
  </si>
  <si>
    <t xml:space="preserve">Покупная стоимость за 1 упаковку., руб.</t>
  </si>
  <si>
    <t xml:space="preserve">Объем, упаковки,
мл./ г./ шт./см.</t>
  </si>
  <si>
    <t xml:space="preserve">Норма расхода на 1 ед. услуги,
мл./ г./ шт./см.</t>
  </si>
  <si>
    <t xml:space="preserve">Сумма, руб.</t>
  </si>
  <si>
    <t xml:space="preserve">ВНИМАНИЕ!
наименование расходников, их стоимость и объем упаковки должны точно совпадать
 с танными Таблицы 1!!!</t>
  </si>
  <si>
    <t xml:space="preserve">ВНИМАНИЕ!!! зелёным цветом покрашены ячейки с формулами! 
В них цифры вбивать вручную не надо! Заполняются автоматически!</t>
  </si>
  <si>
    <t xml:space="preserve">Прожиточный минимум в Костромской области на 2025 год.</t>
  </si>
  <si>
    <t xml:space="preserve">в расчёте на душу населения — 16 314 рублей; 
для трудоспособного населения — 17 782 рубля; 
для пенсионеров — 14 030 рублей; 
для детей — 15 825 рублей.</t>
  </si>
  <si>
    <t xml:space="preserve">Прожиточный минимум на душу населенеия (ПМ)</t>
  </si>
  <si>
    <t xml:space="preserve">Состав семьи</t>
  </si>
  <si>
    <t xml:space="preserve">Количество человек</t>
  </si>
  <si>
    <t xml:space="preserve">Сколько в семье взрослых трудоспособных</t>
  </si>
  <si>
    <t xml:space="preserve">Сколько в семье детей</t>
  </si>
  <si>
    <t xml:space="preserve">Сколько в семье пенсионеров</t>
  </si>
  <si>
    <t xml:space="preserve">Общее количество членов семьи</t>
  </si>
  <si>
    <t xml:space="preserve">ВНИМАНИЕ! У каждого ВЗРОСЛОГО ТРУДОСПОСОБНОГО члена семьи ОБЯЗАТЕЛЬНО 
ДОЛЖНЫ БЫТЬ официальные ДОХОДЫ (это те, которые можно проверить через налоговые службы).
Заявители с НУЛЕВЫМИ доходами НЕ ПОДХОДЯТ под условия программы оказания государственной помощи на основаниии социального контракта </t>
  </si>
  <si>
    <t xml:space="preserve">Расчет среднедушевого дохода семьи за ТРИ месяца, предшествующих месяцу подачи заявления</t>
  </si>
  <si>
    <t xml:space="preserve">Расчет среднедушевого дохода семьи и дохода одиноко проживающего гражданина производится исходя из суммы доходов членов семьи или одиноко проживающего гражданина за три последних календарных месяца, предшествующих одному календарному месяцу перед месяцем подачи заявления о назначении государственной социальной помощи на основании социального контракта.</t>
  </si>
  <si>
    <t xml:space="preserve">2  месяц</t>
  </si>
  <si>
    <t xml:space="preserve">Месяц, предшествующий месяцу подачи заявления</t>
  </si>
  <si>
    <t xml:space="preserve">Месяц подачи заявления на получение госпомощи</t>
  </si>
  <si>
    <t xml:space="preserve">Общий доход за 3 месяца</t>
  </si>
  <si>
    <t xml:space="preserve">СРЕДНЕДУШЕВОЙ доход в семье (СДД)</t>
  </si>
  <si>
    <t xml:space="preserve">Доходы заявитея (Ваши доходы)</t>
  </si>
  <si>
    <t xml:space="preserve">Доход супруга (супруги)</t>
  </si>
  <si>
    <t>Пенсии</t>
  </si>
  <si>
    <t>Пособия</t>
  </si>
  <si>
    <t xml:space="preserve">Другие доходы (от вкладов, акций, другое)</t>
  </si>
  <si>
    <t xml:space="preserve">ВСЕГО доходов всемье</t>
  </si>
  <si>
    <t xml:space="preserve">Если СДД      </t>
  </si>
  <si>
    <t xml:space="preserve">МЕНЬШЕ, </t>
  </si>
  <si>
    <t xml:space="preserve">чем ПМ</t>
  </si>
  <si>
    <t xml:space="preserve">то Ваша кандидатура ПОДХОДИТ под условие предоставления государственной помощи на основании социального контракта 
ПО УРОВНЮ ДОХОДОВ!!!</t>
  </si>
  <si>
    <t xml:space="preserve">Доход за последний месяц согласно бизнес-плану</t>
  </si>
  <si>
    <t xml:space="preserve">Общий доход семьи  ДО выполнения социального контракта</t>
  </si>
  <si>
    <t xml:space="preserve">Общие доходы семьи по итогам выполнения социального контракта</t>
  </si>
  <si>
    <t xml:space="preserve">Среднедушевой доход семьи ПО ИТОГАМ выполнения социального контракта (СДД ИТОГ)</t>
  </si>
  <si>
    <t xml:space="preserve">Не забудьте поставить эту цифру в резюме бизнес-плана</t>
  </si>
  <si>
    <t xml:space="preserve">Если СДД Итог</t>
  </si>
  <si>
    <t>БОЛЬШЕ</t>
  </si>
  <si>
    <t xml:space="preserve">То в результате выполнения социального контракта доходы Вашей семьи увеличатся и превысят прожиточный минимум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</si>
</sst>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dd/mmm"/>
    <numFmt numFmtId="161" formatCode="mmm/yy"/>
  </numFmts>
  <fonts count="27">
    <font>
      <sz val="11.000000"/>
      <color theme="1"/>
      <name val="Calibri"/>
      <scheme val="minor"/>
    </font>
    <font>
      <sz val="11.000000"/>
      <color theme="1"/>
      <name val="Times New Roman"/>
    </font>
    <font>
      <b/>
      <sz val="20.000000"/>
      <color indexed="2"/>
      <name val="Times New Roman"/>
    </font>
    <font>
      <b/>
      <sz val="20.000000"/>
      <color theme="1" tint="0"/>
      <name val="Times New Roman"/>
    </font>
    <font>
      <b/>
      <sz val="14.000000"/>
      <color theme="1"/>
      <name val="Times New Roman"/>
    </font>
    <font>
      <b/>
      <sz val="11.000000"/>
      <color theme="1"/>
      <name val="Times New Roman"/>
    </font>
    <font>
      <sz val="13.000000"/>
      <name val="Times New Roman"/>
    </font>
    <font>
      <b/>
      <sz val="13.000000"/>
      <name val="Times New Roman"/>
    </font>
    <font>
      <sz val="10.000000"/>
      <name val="Times New Roman"/>
    </font>
    <font>
      <b/>
      <sz val="10.000000"/>
      <name val="Times New Roman"/>
    </font>
    <font>
      <sz val="12.000000"/>
      <name val="Times New Roman"/>
    </font>
    <font>
      <b/>
      <sz val="11.000000"/>
      <color theme="1"/>
      <name val="Calibri"/>
      <scheme val="minor"/>
    </font>
    <font>
      <sz val="12.000000"/>
      <color theme="1"/>
      <name val="Times New Roman"/>
    </font>
    <font>
      <sz val="11.000000"/>
      <name val="Times New Roman"/>
    </font>
    <font>
      <b/>
      <sz val="12.000000"/>
      <name val="Times New Roman"/>
    </font>
    <font>
      <b/>
      <sz val="11.000000"/>
      <color indexed="2"/>
      <name val="Times New Roman"/>
    </font>
    <font>
      <b/>
      <sz val="10.000000"/>
      <color indexed="2"/>
      <name val="Times New Roman"/>
    </font>
    <font>
      <b/>
      <sz val="12.000000"/>
      <color indexed="2"/>
      <name val="Times New Roman"/>
    </font>
    <font>
      <b/>
      <sz val="14.000000"/>
      <color indexed="2"/>
      <name val="Times New Roman"/>
    </font>
    <font>
      <sz val="14.000000"/>
      <name val="Times New Roman"/>
    </font>
    <font>
      <b/>
      <sz val="14.000000"/>
      <name val="Times New Roman"/>
    </font>
    <font>
      <b/>
      <sz val="12.000000"/>
      <color theme="1"/>
      <name val="Times New Roman"/>
    </font>
    <font>
      <b/>
      <sz val="13.000000"/>
      <color indexed="2"/>
      <name val="Times New Roman"/>
    </font>
    <font>
      <b/>
      <sz val="10.000000"/>
      <color theme="1"/>
      <name val="Times New Roman"/>
    </font>
    <font>
      <sz val="10.000000"/>
      <color theme="1"/>
      <name val="Times New Roman"/>
    </font>
    <font>
      <b/>
      <sz val="16.000000"/>
      <color rgb="FFC00000"/>
      <name val="Times New Roman"/>
    </font>
    <font>
      <b/>
      <sz val="12.000000"/>
      <color rgb="FFC00000"/>
      <name val="Times New Roman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0" tint="0"/>
        <bgColor theme="0" tint="0"/>
      </patternFill>
    </fill>
    <fill>
      <patternFill patternType="solid">
        <fgColor theme="7" tint="-0.249977111117893"/>
        <bgColor theme="7" tint="-0.249977111117893"/>
      </patternFill>
    </fill>
    <fill>
      <patternFill patternType="solid">
        <fgColor indexed="65"/>
        <bgColor indexed="65"/>
      </patternFill>
    </fill>
    <fill>
      <patternFill patternType="solid">
        <fgColor indexed="5"/>
        <bgColor indexed="5"/>
      </patternFill>
    </fill>
    <fill>
      <patternFill patternType="solid">
        <fgColor theme="2" tint="-0.099978637043366805"/>
        <bgColor theme="2" tint="-0.099978637043366805"/>
      </patternFill>
    </fill>
    <fill>
      <patternFill patternType="solid">
        <fgColor indexed="2"/>
        <bgColor indexed="2"/>
      </patternFill>
    </fill>
  </fills>
  <borders count="39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thin">
        <color theme="1"/>
      </left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none"/>
      <top style="thin">
        <color auto="1"/>
      </top>
      <bottom style="none"/>
      <diagonal style="none"/>
    </border>
    <border>
      <left style="thin">
        <color theme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339">
    <xf fontId="0" fillId="0" borderId="0" numFmtId="0" xfId="0"/>
    <xf fontId="1" fillId="0" borderId="0" numFmtId="0" xfId="0" applyFont="1" applyAlignment="1">
      <alignment horizontal="center" vertical="center"/>
    </xf>
    <xf fontId="1" fillId="0" borderId="0" numFmtId="0" xfId="0" applyFont="1"/>
    <xf fontId="2" fillId="2" borderId="0" numFmtId="0" xfId="0" applyFont="1" applyFill="1" applyAlignment="1">
      <alignment horizontal="center"/>
    </xf>
    <xf fontId="3" fillId="2" borderId="0" numFmtId="0" xfId="0" applyFont="1" applyFill="1" applyAlignment="1">
      <alignment horizontal="center"/>
    </xf>
    <xf fontId="0" fillId="0" borderId="0" numFmtId="0" xfId="0">
      <protection hidden="0" locked="1"/>
    </xf>
    <xf fontId="0" fillId="0" borderId="0" numFmtId="0" xfId="0" applyAlignment="1">
      <alignment horizontal="center" vertical="center"/>
    </xf>
    <xf fontId="4" fillId="0" borderId="0" numFmtId="0" xfId="0" applyFont="1" applyAlignment="1">
      <alignment vertical="top" wrapText="1"/>
    </xf>
    <xf fontId="1" fillId="0" borderId="0" numFmtId="0" xfId="0" applyFont="1" applyAlignment="1">
      <alignment horizontal="left"/>
    </xf>
    <xf fontId="5" fillId="0" borderId="0" numFmtId="0" xfId="0" applyFont="1" applyAlignment="1">
      <alignment horizontal="left" vertical="top" wrapText="1"/>
    </xf>
    <xf fontId="4" fillId="0" borderId="0" numFmtId="0" xfId="0" applyFont="1" applyAlignment="1">
      <alignment vertical="top"/>
    </xf>
    <xf fontId="1" fillId="0" borderId="0" numFmtId="0" xfId="0" applyFont="1" applyAlignment="1">
      <alignment horizontal="center" vertical="top"/>
    </xf>
    <xf fontId="6" fillId="0" borderId="0" numFmtId="0" xfId="0" applyFont="1" applyAlignment="1">
      <alignment horizontal="left"/>
    </xf>
    <xf fontId="1" fillId="0" borderId="1" numFmtId="0" xfId="0" applyFont="1" applyBorder="1" applyAlignment="1">
      <alignment horizontal="center" vertical="top"/>
    </xf>
    <xf fontId="7" fillId="0" borderId="2" numFmtId="0" xfId="0" applyFont="1" applyBorder="1" applyAlignment="1">
      <alignment horizontal="left"/>
    </xf>
    <xf fontId="1" fillId="0" borderId="2" numFmtId="0" xfId="0" applyFont="1" applyBorder="1"/>
    <xf fontId="0" fillId="0" borderId="2" numFmtId="0" xfId="0" applyBorder="1">
      <protection hidden="0" locked="1"/>
    </xf>
    <xf fontId="8" fillId="0" borderId="3" numFmtId="0" xfId="0" applyFont="1" applyBorder="1" applyAlignment="1">
      <alignment horizontal="center" vertical="center" wrapText="1"/>
    </xf>
    <xf fontId="8" fillId="0" borderId="4" numFmtId="0" xfId="0" applyFont="1" applyBorder="1" applyAlignment="1">
      <alignment horizontal="center" vertical="center" wrapText="1"/>
    </xf>
    <xf fontId="8" fillId="0" borderId="5" numFmtId="0" xfId="0" applyFont="1" applyBorder="1" applyAlignment="1">
      <alignment horizontal="center" vertical="center" wrapText="1"/>
    </xf>
    <xf fontId="8" fillId="0" borderId="6" numFmtId="0" xfId="0" applyFont="1" applyBorder="1" applyAlignment="1">
      <alignment horizontal="center" vertical="center" wrapText="1"/>
    </xf>
    <xf fontId="8" fillId="0" borderId="7" numFmtId="0" xfId="0" applyFont="1" applyBorder="1" applyAlignment="1">
      <alignment horizontal="center" vertical="center" wrapText="1"/>
    </xf>
    <xf fontId="9" fillId="0" borderId="8" numFmtId="0" xfId="0" applyFont="1" applyBorder="1" applyAlignment="1">
      <alignment horizontal="center" vertical="center"/>
    </xf>
    <xf fontId="9" fillId="0" borderId="9" numFmtId="0" xfId="0" applyFont="1" applyBorder="1" applyAlignment="1">
      <alignment horizontal="center" vertical="center"/>
    </xf>
    <xf fontId="8" fillId="0" borderId="10" numFmtId="0" xfId="0" applyFont="1" applyBorder="1" applyAlignment="1">
      <alignment horizontal="center" vertical="center" wrapText="1"/>
    </xf>
    <xf fontId="8" fillId="0" borderId="11" numFmtId="0" xfId="0" applyFont="1" applyBorder="1" applyAlignment="1">
      <alignment horizontal="center" vertical="center" wrapText="1"/>
    </xf>
    <xf fontId="8" fillId="0" borderId="12" numFmtId="0" xfId="0" applyFont="1" applyBorder="1" applyAlignment="1">
      <alignment horizontal="center" vertical="center" wrapText="1"/>
    </xf>
    <xf fontId="8" fillId="0" borderId="6" numFmtId="0" xfId="0" applyFont="1" applyBorder="1" applyAlignment="1">
      <alignment horizontal="center" vertical="center"/>
    </xf>
    <xf fontId="8" fillId="0" borderId="7" numFmtId="0" xfId="0" applyFont="1" applyBorder="1" applyAlignment="1">
      <alignment horizontal="center" vertical="center"/>
    </xf>
    <xf fontId="9" fillId="0" borderId="0" numFmtId="0" xfId="0" applyFont="1" applyAlignment="1">
      <alignment horizontal="center" vertical="center"/>
    </xf>
    <xf fontId="9" fillId="0" borderId="13" numFmtId="0" xfId="0" applyFont="1" applyBorder="1" applyAlignment="1">
      <alignment horizontal="center" vertical="center"/>
    </xf>
    <xf fontId="8" fillId="0" borderId="0" numFmtId="0" xfId="0" applyFont="1" applyAlignment="1">
      <alignment horizontal="center" vertical="center" wrapText="1"/>
    </xf>
    <xf fontId="8" fillId="0" borderId="0" numFmtId="0" xfId="0" applyFont="1" applyAlignment="1">
      <alignment horizontal="center" textRotation="90" vertical="center" wrapText="1"/>
    </xf>
    <xf fontId="8" fillId="0" borderId="12" numFmtId="0" xfId="0" applyFont="1" applyBorder="1" applyAlignment="1">
      <alignment horizontal="center" textRotation="90" vertical="center"/>
    </xf>
    <xf fontId="9" fillId="0" borderId="6" numFmtId="0" xfId="0" applyFont="1" applyBorder="1" applyAlignment="1">
      <alignment horizontal="center" vertical="center"/>
    </xf>
    <xf fontId="9" fillId="0" borderId="7" numFmtId="0" xfId="0" applyFont="1" applyBorder="1" applyAlignment="1">
      <alignment horizontal="center" vertical="center"/>
    </xf>
    <xf fontId="8" fillId="0" borderId="10" numFmtId="0" xfId="0" applyFont="1" applyBorder="1" applyAlignment="1">
      <alignment horizontal="center" vertical="center"/>
    </xf>
    <xf fontId="8" fillId="0" borderId="11" numFmtId="0" xfId="0" applyFont="1" applyBorder="1" applyAlignment="1">
      <alignment vertical="center" wrapText="1"/>
    </xf>
    <xf fontId="8" fillId="0" borderId="0" numFmtId="4" xfId="0" applyNumberFormat="1" applyFont="1" applyAlignment="1">
      <alignment horizontal="center" vertical="top"/>
    </xf>
    <xf fontId="8" fillId="0" borderId="12" numFmtId="0" xfId="0" applyFont="1" applyBorder="1" applyAlignment="1">
      <alignment horizontal="center" vertical="top"/>
    </xf>
    <xf fontId="8" fillId="2" borderId="0" numFmtId="4" xfId="0" applyNumberFormat="1" applyFont="1" applyFill="1" applyAlignment="1">
      <alignment horizontal="center" vertical="top"/>
    </xf>
    <xf fontId="9" fillId="0" borderId="6" numFmtId="0" xfId="0" applyFont="1" applyBorder="1" applyAlignment="1">
      <alignment horizontal="center" vertical="top"/>
    </xf>
    <xf fontId="9" fillId="0" borderId="7" numFmtId="0" xfId="0" applyFont="1" applyBorder="1" applyAlignment="1">
      <alignment horizontal="center" vertical="top"/>
    </xf>
    <xf fontId="0" fillId="0" borderId="14" numFmtId="0" xfId="0" applyBorder="1">
      <protection hidden="0" locked="1"/>
    </xf>
    <xf fontId="10" fillId="0" borderId="12" numFmtId="0" xfId="0" applyFont="1" applyBorder="1" applyAlignment="1">
      <alignment horizontal="center" vertical="top" wrapText="1"/>
    </xf>
    <xf fontId="8" fillId="0" borderId="0" numFmtId="0" xfId="0" applyFont="1" applyAlignment="1">
      <alignment vertical="center" wrapText="1"/>
    </xf>
    <xf fontId="8" fillId="0" borderId="12" numFmtId="4" xfId="0" applyNumberFormat="1" applyFont="1" applyBorder="1" applyAlignment="1">
      <alignment horizontal="center" vertical="top"/>
    </xf>
    <xf fontId="8" fillId="0" borderId="0" numFmtId="0" xfId="0" applyFont="1" applyAlignment="1">
      <alignment horizontal="center" vertical="top"/>
    </xf>
    <xf fontId="8" fillId="2" borderId="12" numFmtId="4" xfId="0" applyNumberFormat="1" applyFont="1" applyFill="1" applyBorder="1" applyAlignment="1">
      <alignment horizontal="center" vertical="top"/>
    </xf>
    <xf fontId="0" fillId="0" borderId="15" numFmtId="0" xfId="0" applyBorder="1">
      <protection hidden="0" locked="1"/>
    </xf>
    <xf fontId="11" fillId="0" borderId="15" numFmtId="0" xfId="0" applyFont="1" applyBorder="1"/>
    <xf fontId="9" fillId="0" borderId="10" numFmtId="0" xfId="0" applyFont="1" applyBorder="1" applyAlignment="1">
      <alignment horizontal="center" vertical="center"/>
    </xf>
    <xf fontId="9" fillId="0" borderId="11" numFmtId="0" xfId="0" applyFont="1" applyBorder="1" applyAlignment="1">
      <alignment vertical="center"/>
    </xf>
    <xf fontId="5" fillId="0" borderId="12" numFmtId="4" xfId="0" applyNumberFormat="1" applyFont="1" applyBorder="1" applyAlignment="1">
      <alignment horizontal="center" vertical="top"/>
    </xf>
    <xf fontId="9" fillId="2" borderId="12" numFmtId="0" xfId="0" applyFont="1" applyFill="1" applyBorder="1" applyAlignment="1">
      <alignment horizontal="center" vertical="top"/>
    </xf>
    <xf fontId="9" fillId="2" borderId="12" numFmtId="4" xfId="0" applyNumberFormat="1" applyFont="1" applyFill="1" applyBorder="1" applyAlignment="1">
      <alignment horizontal="center" vertical="top"/>
    </xf>
    <xf fontId="9" fillId="2" borderId="6" numFmtId="4" xfId="0" applyNumberFormat="1" applyFont="1" applyFill="1" applyBorder="1" applyAlignment="1">
      <alignment horizontal="center" vertical="top"/>
    </xf>
    <xf fontId="9" fillId="2" borderId="7" numFmtId="4" xfId="0" applyNumberFormat="1" applyFont="1" applyFill="1" applyBorder="1" applyAlignment="1">
      <alignment horizontal="center" vertical="top"/>
    </xf>
    <xf fontId="1" fillId="0" borderId="16" numFmtId="0" xfId="0" applyFont="1" applyBorder="1" applyAlignment="1">
      <alignment wrapText="1"/>
    </xf>
    <xf fontId="1" fillId="0" borderId="16" numFmtId="0" xfId="0" applyFont="1" applyBorder="1"/>
    <xf fontId="12" fillId="0" borderId="0" numFmtId="0" xfId="0" applyFont="1"/>
    <xf fontId="12" fillId="3" borderId="0" numFmtId="0" xfId="0" applyFont="1" applyFill="1" applyAlignment="1">
      <alignment horizontal="right" wrapText="1"/>
    </xf>
    <xf fontId="12" fillId="3" borderId="0" numFmtId="0" xfId="0" applyFont="1" applyFill="1" applyAlignment="1">
      <alignment horizontal="center"/>
    </xf>
    <xf fontId="1" fillId="0" borderId="0" numFmtId="0" xfId="0" applyFont="1" applyAlignment="1">
      <alignment wrapText="1"/>
    </xf>
    <xf fontId="1" fillId="0" borderId="0" numFmtId="4" xfId="0" applyNumberFormat="1" applyFont="1"/>
    <xf fontId="10" fillId="0" borderId="0" numFmtId="0" xfId="0" applyFont="1" applyAlignment="1">
      <alignment horizontal="center" vertical="top" wrapText="1"/>
    </xf>
    <xf fontId="10" fillId="0" borderId="5" numFmtId="0" xfId="0" applyFont="1" applyBorder="1" applyAlignment="1">
      <alignment horizontal="center" vertical="top" wrapText="1"/>
    </xf>
    <xf fontId="10" fillId="0" borderId="17" numFmtId="0" xfId="0" applyFont="1" applyBorder="1" applyAlignment="1">
      <alignment horizontal="center" vertical="top" wrapText="1"/>
    </xf>
    <xf fontId="10" fillId="0" borderId="18" numFmtId="0" xfId="0" applyFont="1" applyBorder="1" applyAlignment="1">
      <alignment horizontal="center" vertical="top" wrapText="1"/>
    </xf>
    <xf fontId="13" fillId="0" borderId="0" numFmtId="0" xfId="0" applyFont="1" applyAlignment="1">
      <alignment horizontal="center" vertical="top" wrapText="1"/>
    </xf>
    <xf fontId="1" fillId="0" borderId="10" numFmtId="0" xfId="0" applyFont="1" applyBorder="1" applyAlignment="1">
      <alignment horizontal="center" vertical="top"/>
    </xf>
    <xf fontId="10" fillId="0" borderId="11" numFmtId="0" xfId="0" applyFont="1" applyBorder="1" applyAlignment="1">
      <alignment horizontal="center" vertical="top" wrapText="1"/>
    </xf>
    <xf fontId="8" fillId="0" borderId="12" numFmtId="0" xfId="0" applyFont="1" applyBorder="1" applyAlignment="1">
      <alignment horizontal="center" vertical="top" wrapText="1"/>
    </xf>
    <xf fontId="8" fillId="2" borderId="0" numFmtId="4" xfId="0" applyNumberFormat="1" applyFont="1" applyFill="1" applyAlignment="1">
      <alignment horizontal="center" vertical="top" wrapText="1"/>
    </xf>
    <xf fontId="10" fillId="0" borderId="0" numFmtId="0" xfId="0" applyFont="1" applyAlignment="1">
      <alignment vertical="top" wrapText="1"/>
    </xf>
    <xf fontId="0" fillId="0" borderId="12" numFmtId="4" xfId="0" applyNumberFormat="1" applyBorder="1" applyAlignment="1">
      <alignment horizontal="center" wrapText="1"/>
    </xf>
    <xf fontId="8" fillId="0" borderId="0" numFmtId="0" xfId="0" applyFont="1" applyAlignment="1">
      <alignment horizontal="center" vertical="top" wrapText="1"/>
    </xf>
    <xf fontId="8" fillId="2" borderId="12" numFmtId="4" xfId="0" applyNumberFormat="1" applyFont="1" applyFill="1" applyBorder="1" applyAlignment="1">
      <alignment horizontal="center" vertical="top" wrapText="1"/>
    </xf>
    <xf fontId="10" fillId="0" borderId="11" numFmtId="0" xfId="0" applyFont="1" applyBorder="1" applyAlignment="1">
      <alignment vertical="top" wrapText="1"/>
    </xf>
    <xf fontId="0" fillId="0" borderId="0" numFmtId="4" xfId="0" applyNumberFormat="1" applyAlignment="1">
      <alignment horizontal="center" wrapText="1"/>
    </xf>
    <xf fontId="8" fillId="0" borderId="19" numFmtId="0" xfId="0" applyFont="1" applyBorder="1" applyAlignment="1">
      <alignment horizontal="center" vertical="top" wrapText="1"/>
    </xf>
    <xf fontId="8" fillId="0" borderId="19" numFmtId="0" xfId="0" applyFont="1" applyBorder="1" applyAlignment="1">
      <alignment horizontal="center" vertical="top"/>
    </xf>
    <xf fontId="8" fillId="2" borderId="3" numFmtId="4" xfId="0" applyNumberFormat="1" applyFont="1" applyFill="1" applyBorder="1" applyAlignment="1">
      <alignment horizontal="center" vertical="top" wrapText="1"/>
    </xf>
    <xf fontId="8" fillId="0" borderId="3" numFmtId="0" xfId="0" applyFont="1" applyBorder="1" applyAlignment="1">
      <alignment horizontal="center" vertical="top" wrapText="1"/>
    </xf>
    <xf fontId="8" fillId="2" borderId="3" numFmtId="4" xfId="0" applyNumberFormat="1" applyFont="1" applyFill="1" applyBorder="1" applyAlignment="1">
      <alignment horizontal="center" vertical="top"/>
    </xf>
    <xf fontId="8" fillId="0" borderId="3" numFmtId="0" xfId="0" applyFont="1" applyBorder="1" applyAlignment="1">
      <alignment horizontal="center" vertical="top"/>
    </xf>
    <xf fontId="8" fillId="2" borderId="20" numFmtId="4" xfId="0" applyNumberFormat="1" applyFont="1" applyFill="1" applyBorder="1" applyAlignment="1">
      <alignment horizontal="center" vertical="top"/>
    </xf>
    <xf fontId="11" fillId="0" borderId="0" numFmtId="0" xfId="0" applyFont="1">
      <protection hidden="0" locked="1"/>
    </xf>
    <xf fontId="5" fillId="2" borderId="10" numFmtId="0" xfId="0" applyFont="1" applyFill="1" applyBorder="1" applyAlignment="1">
      <alignment horizontal="center" vertical="top"/>
    </xf>
    <xf fontId="14" fillId="2" borderId="21" numFmtId="0" xfId="0" applyFont="1" applyFill="1" applyBorder="1" applyAlignment="1">
      <alignment vertical="top" wrapText="1"/>
    </xf>
    <xf fontId="14" fillId="4" borderId="0" numFmtId="3" xfId="0" applyNumberFormat="1" applyFont="1" applyFill="1" applyAlignment="1">
      <alignment horizontal="center" wrapText="1"/>
    </xf>
    <xf fontId="14" fillId="2" borderId="19" numFmtId="3" xfId="0" applyNumberFormat="1" applyFont="1" applyFill="1" applyBorder="1" applyAlignment="1">
      <alignment horizontal="center" wrapText="1"/>
    </xf>
    <xf fontId="11" fillId="0" borderId="0" numFmtId="0" xfId="0" applyFont="1"/>
    <xf fontId="0" fillId="0" borderId="0" numFmtId="0" xfId="0" applyAlignment="1">
      <alignment vertical="top"/>
      <protection hidden="0" locked="1"/>
    </xf>
    <xf fontId="13" fillId="3" borderId="10" numFmtId="0" xfId="0" applyFont="1" applyFill="1" applyBorder="1" applyAlignment="1">
      <alignment vertical="top" wrapText="1"/>
    </xf>
    <xf fontId="13" fillId="3" borderId="10" numFmtId="0" xfId="0" applyFont="1" applyFill="1" applyBorder="1" applyAlignment="1">
      <alignment horizontal="center" vertical="top" wrapText="1"/>
    </xf>
    <xf fontId="1" fillId="3" borderId="0" numFmtId="0" xfId="0" applyFont="1" applyFill="1" applyAlignment="1">
      <alignment horizontal="center" vertical="top" wrapText="1"/>
    </xf>
    <xf fontId="1" fillId="3" borderId="10" numFmtId="3" xfId="0" applyNumberFormat="1" applyFont="1" applyFill="1" applyBorder="1" applyAlignment="1">
      <alignment horizontal="center" vertical="top" wrapText="1"/>
    </xf>
    <xf fontId="1" fillId="3" borderId="10" numFmtId="0" xfId="0" applyFont="1" applyFill="1" applyBorder="1" applyAlignment="1">
      <alignment horizontal="center" vertical="top"/>
    </xf>
    <xf fontId="1" fillId="3" borderId="0" numFmtId="0" xfId="0" applyFont="1" applyFill="1" applyAlignment="1">
      <alignment horizontal="center" vertical="top"/>
    </xf>
    <xf fontId="1" fillId="3" borderId="22" numFmtId="0" xfId="0" applyFont="1" applyFill="1" applyBorder="1" applyAlignment="1">
      <alignment horizontal="center" vertical="top"/>
    </xf>
    <xf fontId="0" fillId="0" borderId="0" numFmtId="0" xfId="0" applyAlignment="1">
      <alignment vertical="top"/>
    </xf>
    <xf fontId="13" fillId="3" borderId="0" numFmtId="0" xfId="0" applyFont="1" applyFill="1" applyAlignment="1">
      <alignment horizontal="center" vertical="top" wrapText="1"/>
    </xf>
    <xf fontId="1" fillId="3" borderId="10" numFmtId="0" xfId="0" applyFont="1" applyFill="1" applyBorder="1" applyAlignment="1">
      <alignment horizontal="center" vertical="top" wrapText="1"/>
    </xf>
    <xf fontId="13" fillId="3" borderId="0" numFmtId="4" xfId="0" applyNumberFormat="1" applyFont="1" applyFill="1" applyAlignment="1">
      <alignment horizontal="center" vertical="top" wrapText="1"/>
    </xf>
    <xf fontId="13" fillId="3" borderId="10" numFmtId="4" xfId="0" applyNumberFormat="1" applyFont="1" applyFill="1" applyBorder="1" applyAlignment="1">
      <alignment horizontal="center" vertical="top" wrapText="1"/>
    </xf>
    <xf fontId="13" fillId="3" borderId="22" numFmtId="4" xfId="0" applyNumberFormat="1" applyFont="1" applyFill="1" applyBorder="1" applyAlignment="1">
      <alignment horizontal="center" vertical="top" wrapText="1"/>
    </xf>
    <xf fontId="1" fillId="0" borderId="23" numFmtId="0" xfId="0" applyFont="1" applyBorder="1" applyAlignment="1">
      <alignment wrapText="1"/>
    </xf>
    <xf fontId="1" fillId="0" borderId="0" numFmtId="0" xfId="0" applyFont="1" applyAlignment="1">
      <alignment horizontal="left" wrapText="1"/>
    </xf>
    <xf fontId="1" fillId="0" borderId="1" numFmtId="0" xfId="0" applyFont="1" applyBorder="1" applyAlignment="1">
      <alignment horizontal="center" vertical="center"/>
    </xf>
    <xf fontId="5" fillId="0" borderId="2" numFmtId="0" xfId="0" applyFont="1" applyBorder="1" applyAlignment="1">
      <alignment horizontal="left"/>
    </xf>
    <xf fontId="8" fillId="2" borderId="6" numFmtId="0" xfId="0" applyFont="1" applyFill="1" applyBorder="1" applyAlignment="1">
      <alignment horizontal="center" vertical="center" wrapText="1"/>
    </xf>
    <xf fontId="8" fillId="2" borderId="7" numFmtId="0" xfId="0" applyFont="1" applyFill="1" applyBorder="1" applyAlignment="1">
      <alignment horizontal="center" vertical="center" wrapText="1"/>
    </xf>
    <xf fontId="8" fillId="2" borderId="6" numFmtId="0" xfId="0" applyFont="1" applyFill="1" applyBorder="1" applyAlignment="1">
      <alignment horizontal="center" vertical="center"/>
    </xf>
    <xf fontId="8" fillId="2" borderId="7" numFmtId="0" xfId="0" applyFont="1" applyFill="1" applyBorder="1" applyAlignment="1">
      <alignment horizontal="center" vertical="center"/>
    </xf>
    <xf fontId="8" fillId="0" borderId="21" numFmtId="0" xfId="0" applyFont="1" applyBorder="1" applyAlignment="1">
      <alignment horizontal="center" vertical="center" wrapText="1"/>
    </xf>
    <xf fontId="8" fillId="0" borderId="19" numFmtId="0" xfId="0" applyFont="1" applyBorder="1" applyAlignment="1">
      <alignment horizontal="center" textRotation="90" vertical="center" wrapText="1"/>
    </xf>
    <xf fontId="8" fillId="0" borderId="19" numFmtId="0" xfId="0" applyFont="1" applyBorder="1" applyAlignment="1">
      <alignment horizontal="center" textRotation="90" vertical="center"/>
    </xf>
    <xf fontId="8" fillId="2" borderId="10" numFmtId="0" xfId="0" applyFont="1" applyFill="1" applyBorder="1" applyAlignment="1">
      <alignment horizontal="center" vertical="center"/>
    </xf>
    <xf fontId="8" fillId="2" borderId="22" numFmtId="0" xfId="0" applyFont="1" applyFill="1" applyBorder="1" applyAlignment="1">
      <alignment horizontal="left" vertical="center"/>
    </xf>
    <xf fontId="8" fillId="2" borderId="24" numFmtId="4" xfId="0" applyNumberFormat="1" applyFont="1" applyFill="1" applyBorder="1" applyAlignment="1">
      <alignment horizontal="center" vertical="top"/>
    </xf>
    <xf fontId="8" fillId="2" borderId="10" numFmtId="0" xfId="0" applyFont="1" applyFill="1" applyBorder="1" applyAlignment="1">
      <alignment horizontal="center" vertical="top"/>
    </xf>
    <xf fontId="8" fillId="2" borderId="10" numFmtId="0" xfId="0" applyFont="1" applyFill="1" applyBorder="1" applyAlignment="1">
      <alignment horizontal="left" vertical="center"/>
    </xf>
    <xf fontId="8" fillId="2" borderId="25" numFmtId="4" xfId="0" applyNumberFormat="1" applyFont="1" applyFill="1" applyBorder="1" applyAlignment="1">
      <alignment horizontal="center" vertical="top"/>
    </xf>
    <xf fontId="8" fillId="2" borderId="6" numFmtId="4" xfId="0" applyNumberFormat="1" applyFont="1" applyFill="1" applyBorder="1" applyAlignment="1">
      <alignment horizontal="center" vertical="top"/>
    </xf>
    <xf fontId="8" fillId="2" borderId="20" numFmtId="0" xfId="0" applyFont="1" applyFill="1" applyBorder="1" applyAlignment="1">
      <alignment horizontal="left" vertical="center"/>
    </xf>
    <xf fontId="9" fillId="0" borderId="12" numFmtId="4" xfId="0" applyNumberFormat="1" applyFont="1" applyBorder="1" applyAlignment="1">
      <alignment horizontal="center" vertical="top"/>
    </xf>
    <xf fontId="5" fillId="0" borderId="0" numFmtId="0" xfId="0" applyFont="1" applyAlignment="1">
      <alignment horizontal="left"/>
    </xf>
    <xf fontId="1" fillId="0" borderId="10" numFmtId="0" xfId="0" applyFont="1" applyBorder="1" applyAlignment="1">
      <alignment horizontal="center" vertical="center" wrapText="1"/>
    </xf>
    <xf fontId="8" fillId="0" borderId="16" numFmtId="0" xfId="0" applyFont="1" applyBorder="1" applyAlignment="1">
      <alignment horizontal="center" vertical="center" wrapText="1"/>
    </xf>
    <xf fontId="8" fillId="0" borderId="9" numFmtId="0" xfId="0" applyFont="1" applyBorder="1" applyAlignment="1">
      <alignment horizontal="center" vertical="center" wrapText="1"/>
    </xf>
    <xf fontId="8" fillId="0" borderId="2" numFmtId="0" xfId="0" applyFont="1" applyBorder="1" applyAlignment="1">
      <alignment horizontal="center" vertical="center" wrapText="1"/>
    </xf>
    <xf fontId="8" fillId="0" borderId="13" numFmtId="0" xfId="0" applyFont="1" applyBorder="1" applyAlignment="1">
      <alignment horizontal="center" vertical="center" wrapText="1"/>
    </xf>
    <xf fontId="8" fillId="0" borderId="12" numFmtId="0" xfId="0" applyFont="1" applyBorder="1" applyAlignment="1">
      <alignment horizontal="center" vertical="center"/>
    </xf>
    <xf fontId="1" fillId="0" borderId="10" numFmtId="0" xfId="0" applyFont="1" applyBorder="1" applyAlignment="1">
      <alignment horizontal="center" vertical="center"/>
    </xf>
    <xf fontId="8" fillId="0" borderId="7" numFmtId="0" xfId="0" applyFont="1" applyBorder="1" applyAlignment="1">
      <alignment horizontal="left" vertical="center"/>
    </xf>
    <xf fontId="8" fillId="0" borderId="12" numFmtId="0" xfId="0" applyFont="1" applyBorder="1" applyAlignment="1">
      <alignment horizontal="left" vertical="center"/>
    </xf>
    <xf fontId="8" fillId="0" borderId="7" numFmtId="0" xfId="0" applyFont="1" applyBorder="1" applyAlignment="1">
      <alignment horizontal="left" vertical="center" wrapText="1"/>
    </xf>
    <xf fontId="8" fillId="0" borderId="12" numFmtId="0" xfId="0" applyFont="1" applyBorder="1" applyAlignment="1">
      <alignment horizontal="left" vertical="center" wrapText="1"/>
    </xf>
    <xf fontId="1" fillId="0" borderId="3" numFmtId="0" xfId="0" applyFont="1" applyBorder="1" applyAlignment="1">
      <alignment horizontal="center" vertical="center" wrapText="1"/>
    </xf>
    <xf fontId="8" fillId="0" borderId="26" numFmtId="0" xfId="0" applyFont="1" applyBorder="1" applyAlignment="1">
      <alignment horizontal="center" vertical="center" wrapText="1"/>
    </xf>
    <xf fontId="8" fillId="0" borderId="27" numFmtId="0" xfId="0" applyFont="1" applyBorder="1" applyAlignment="1">
      <alignment horizontal="left" vertical="top" wrapText="1"/>
    </xf>
    <xf fontId="8" fillId="0" borderId="7" numFmtId="0" xfId="0" applyFont="1" applyBorder="1" applyAlignment="1">
      <alignment horizontal="left" vertical="top" wrapText="1"/>
    </xf>
    <xf fontId="8" fillId="2" borderId="7" numFmtId="4" xfId="0" applyNumberFormat="1" applyFont="1" applyFill="1" applyBorder="1" applyAlignment="1">
      <alignment horizontal="center" vertical="top"/>
    </xf>
    <xf fontId="13" fillId="0" borderId="27" numFmtId="0" xfId="0" applyFont="1" applyBorder="1" applyAlignment="1">
      <alignment horizontal="left" vertical="center" wrapText="1"/>
    </xf>
    <xf fontId="13" fillId="0" borderId="7" numFmtId="0" xfId="0" applyFont="1" applyBorder="1" applyAlignment="1">
      <alignment horizontal="left" vertical="center" wrapText="1"/>
    </xf>
    <xf fontId="1" fillId="5" borderId="10" numFmtId="0" xfId="0" applyFont="1" applyFill="1" applyBorder="1" applyAlignment="1">
      <alignment horizontal="center" vertical="center"/>
    </xf>
    <xf fontId="8" fillId="5" borderId="27" numFmtId="0" xfId="0" applyFont="1" applyFill="1" applyBorder="1" applyAlignment="1">
      <alignment horizontal="center" vertical="top" wrapText="1"/>
    </xf>
    <xf fontId="8" fillId="5" borderId="7" numFmtId="0" xfId="0" applyFont="1" applyFill="1" applyBorder="1" applyAlignment="1">
      <alignment horizontal="center" vertical="top" wrapText="1"/>
    </xf>
    <xf fontId="8" fillId="5" borderId="6" numFmtId="4" xfId="0" applyNumberFormat="1" applyFont="1" applyFill="1" applyBorder="1" applyAlignment="1">
      <alignment horizontal="center" vertical="top"/>
    </xf>
    <xf fontId="8" fillId="5" borderId="7" numFmtId="4" xfId="0" applyNumberFormat="1" applyFont="1" applyFill="1" applyBorder="1" applyAlignment="1">
      <alignment horizontal="center" vertical="top"/>
    </xf>
    <xf fontId="15" fillId="0" borderId="28" numFmtId="0" xfId="0" applyFont="1" applyBorder="1" applyAlignment="1">
      <alignment horizontal="center"/>
    </xf>
    <xf fontId="15" fillId="0" borderId="0" numFmtId="0" xfId="0" applyFont="1" applyAlignment="1">
      <alignment horizontal="center"/>
    </xf>
    <xf fontId="15" fillId="0" borderId="14" numFmtId="0" xfId="0" applyFont="1" applyBorder="1" applyAlignment="1">
      <alignment horizontal="center"/>
    </xf>
    <xf fontId="16" fillId="4" borderId="12" numFmtId="4" xfId="0" applyNumberFormat="1" applyFont="1" applyFill="1" applyBorder="1" applyAlignment="1">
      <alignment horizontal="left" vertical="top"/>
    </xf>
    <xf fontId="0" fillId="0" borderId="17" numFmtId="0" xfId="0" applyBorder="1">
      <protection hidden="0" locked="1"/>
    </xf>
    <xf fontId="16" fillId="4" borderId="12" numFmtId="4" xfId="0" applyNumberFormat="1" applyFont="1" applyFill="1" applyBorder="1" applyAlignment="1">
      <alignment vertical="top"/>
    </xf>
    <xf fontId="13" fillId="6" borderId="27" numFmtId="0" xfId="0" applyFont="1" applyFill="1" applyBorder="1" applyAlignment="1">
      <alignment horizontal="left" vertical="top" wrapText="1"/>
    </xf>
    <xf fontId="13" fillId="6" borderId="7" numFmtId="0" xfId="0" applyFont="1" applyFill="1" applyBorder="1" applyAlignment="1">
      <alignment horizontal="left" vertical="top" wrapText="1"/>
    </xf>
    <xf fontId="13" fillId="6" borderId="27" numFmtId="0" xfId="0" applyFont="1" applyFill="1" applyBorder="1" applyAlignment="1">
      <alignment horizontal="left" shrinkToFit="1" vertical="top" wrapText="1"/>
    </xf>
    <xf fontId="13" fillId="6" borderId="7" numFmtId="0" xfId="0" applyFont="1" applyFill="1" applyBorder="1" applyAlignment="1">
      <alignment horizontal="left" shrinkToFit="1" vertical="top" wrapText="1"/>
    </xf>
    <xf fontId="8" fillId="0" borderId="7" numFmtId="0" xfId="0" applyFont="1" applyBorder="1" applyAlignment="1">
      <alignment horizontal="left" vertical="top"/>
    </xf>
    <xf fontId="8" fillId="0" borderId="12" numFmtId="0" xfId="0" applyFont="1" applyBorder="1" applyAlignment="1">
      <alignment horizontal="left" vertical="top"/>
    </xf>
    <xf fontId="1" fillId="0" borderId="15" numFmtId="0" xfId="0" applyFont="1" applyBorder="1" applyAlignment="1">
      <alignment horizontal="center" vertical="center"/>
    </xf>
    <xf fontId="12" fillId="0" borderId="22" numFmtId="0" xfId="0" applyFont="1" applyBorder="1" applyAlignment="1">
      <alignment horizontal="center" vertical="top" wrapText="1"/>
    </xf>
    <xf fontId="12" fillId="0" borderId="29" numFmtId="0" xfId="0" applyFont="1" applyBorder="1" applyAlignment="1">
      <alignment horizontal="center" vertical="top" wrapText="1"/>
    </xf>
    <xf fontId="12" fillId="2" borderId="22" numFmtId="4" xfId="0" applyNumberFormat="1" applyFont="1" applyFill="1" applyBorder="1" applyAlignment="1">
      <alignment horizontal="center" vertical="top" wrapText="1"/>
    </xf>
    <xf fontId="12" fillId="2" borderId="29" numFmtId="0" xfId="0" applyFont="1" applyFill="1" applyBorder="1" applyAlignment="1">
      <alignment horizontal="center" vertical="top" wrapText="1"/>
    </xf>
    <xf fontId="12" fillId="2" borderId="22" numFmtId="0" xfId="0" applyFont="1" applyFill="1" applyBorder="1" applyAlignment="1">
      <alignment horizontal="center" vertical="top" wrapText="1"/>
    </xf>
    <xf fontId="1" fillId="0" borderId="30" numFmtId="0" xfId="0" applyFont="1" applyBorder="1"/>
    <xf fontId="15" fillId="0" borderId="22" numFmtId="0" xfId="0" applyFont="1" applyBorder="1" applyAlignment="1">
      <alignment horizontal="center" vertical="top" wrapText="1"/>
    </xf>
    <xf fontId="15" fillId="0" borderId="29" numFmtId="0" xfId="0" applyFont="1" applyBorder="1" applyAlignment="1">
      <alignment horizontal="center" vertical="top" wrapText="1"/>
    </xf>
    <xf fontId="15" fillId="0" borderId="0" numFmtId="0" xfId="0" applyFont="1" applyAlignment="1">
      <alignment horizontal="center" vertical="top" wrapText="1"/>
    </xf>
    <xf fontId="1" fillId="0" borderId="0" numFmtId="0" xfId="0" applyFont="1"/>
    <xf fontId="0" fillId="0" borderId="0" numFmtId="0" xfId="0" applyAlignment="1">
      <alignment horizontal="left"/>
    </xf>
    <xf fontId="8" fillId="0" borderId="31" numFmtId="0" xfId="0" applyFont="1" applyBorder="1" applyAlignment="1">
      <alignment horizontal="center" vertical="center" wrapText="1"/>
    </xf>
    <xf fontId="9" fillId="0" borderId="32" numFmtId="0" xfId="0" applyFont="1" applyBorder="1" applyAlignment="1">
      <alignment horizontal="center" vertical="center"/>
    </xf>
    <xf fontId="8" fillId="0" borderId="27" numFmtId="0" xfId="0" applyFont="1" applyBorder="1" applyAlignment="1">
      <alignment vertical="center"/>
    </xf>
    <xf fontId="8" fillId="0" borderId="7" numFmtId="0" xfId="0" applyFont="1" applyBorder="1" applyAlignment="1">
      <alignment vertical="center"/>
    </xf>
    <xf fontId="8" fillId="2" borderId="6" numFmtId="2" xfId="0" applyNumberFormat="1" applyFont="1" applyFill="1" applyBorder="1" applyAlignment="1">
      <alignment horizontal="center" vertical="top"/>
    </xf>
    <xf fontId="8" fillId="2" borderId="7" numFmtId="2" xfId="0" applyNumberFormat="1" applyFont="1" applyFill="1" applyBorder="1" applyAlignment="1">
      <alignment horizontal="center" vertical="top"/>
    </xf>
    <xf fontId="9" fillId="2" borderId="6" numFmtId="2" xfId="0" applyNumberFormat="1" applyFont="1" applyFill="1" applyBorder="1" applyAlignment="1">
      <alignment horizontal="center" vertical="top"/>
    </xf>
    <xf fontId="9" fillId="2" borderId="7" numFmtId="2" xfId="0" applyNumberFormat="1" applyFont="1" applyFill="1" applyBorder="1" applyAlignment="1">
      <alignment horizontal="center" vertical="top"/>
    </xf>
    <xf fontId="8" fillId="0" borderId="27" numFmtId="0" xfId="0" applyFont="1" applyBorder="1" applyAlignment="1">
      <alignment vertical="center" wrapText="1"/>
    </xf>
    <xf fontId="8" fillId="0" borderId="7" numFmtId="0" xfId="0" applyFont="1" applyBorder="1" applyAlignment="1">
      <alignment vertical="center" wrapText="1"/>
    </xf>
    <xf fontId="8" fillId="5" borderId="27" numFmtId="0" xfId="0" applyFont="1" applyFill="1" applyBorder="1" applyAlignment="1">
      <alignment vertical="center" wrapText="1"/>
    </xf>
    <xf fontId="8" fillId="5" borderId="7" numFmtId="0" xfId="0" applyFont="1" applyFill="1" applyBorder="1" applyAlignment="1">
      <alignment vertical="center" wrapText="1"/>
    </xf>
    <xf fontId="8" fillId="5" borderId="6" numFmtId="2" xfId="0" applyNumberFormat="1" applyFont="1" applyFill="1" applyBorder="1" applyAlignment="1">
      <alignment horizontal="center" vertical="top"/>
    </xf>
    <xf fontId="8" fillId="5" borderId="7" numFmtId="2" xfId="0" applyNumberFormat="1" applyFont="1" applyFill="1" applyBorder="1" applyAlignment="1">
      <alignment horizontal="center" vertical="top"/>
    </xf>
    <xf fontId="9" fillId="5" borderId="6" numFmtId="2" xfId="0" applyNumberFormat="1" applyFont="1" applyFill="1" applyBorder="1" applyAlignment="1">
      <alignment horizontal="center" vertical="top"/>
    </xf>
    <xf fontId="9" fillId="5" borderId="7" numFmtId="2" xfId="0" applyNumberFormat="1" applyFont="1" applyFill="1" applyBorder="1" applyAlignment="1">
      <alignment horizontal="center" vertical="top"/>
    </xf>
    <xf fontId="17" fillId="0" borderId="0" numFmtId="0" xfId="0" applyFont="1" applyAlignment="1">
      <alignment horizontal="left"/>
    </xf>
    <xf fontId="8" fillId="4" borderId="6" numFmtId="2" xfId="0" applyNumberFormat="1" applyFont="1" applyFill="1" applyBorder="1" applyAlignment="1">
      <alignment horizontal="center" vertical="top"/>
    </xf>
    <xf fontId="8" fillId="4" borderId="7" numFmtId="2" xfId="0" applyNumberFormat="1" applyFont="1" applyFill="1" applyBorder="1" applyAlignment="1">
      <alignment horizontal="center" vertical="top"/>
    </xf>
    <xf fontId="17" fillId="0" borderId="0" numFmtId="0" xfId="0" applyFont="1" applyAlignment="1">
      <alignment horizontal="right"/>
    </xf>
    <xf fontId="12" fillId="3" borderId="0" numFmtId="4" xfId="0" applyNumberFormat="1" applyFont="1" applyFill="1" applyAlignment="1">
      <alignment horizontal="center"/>
    </xf>
    <xf fontId="15" fillId="0" borderId="0" numFmtId="0" xfId="0" applyFont="1"/>
    <xf fontId="18" fillId="7" borderId="0" numFmtId="0" xfId="0" applyFont="1" applyFill="1" applyAlignment="1">
      <alignment horizontal="center" wrapText="1"/>
    </xf>
    <xf fontId="19" fillId="0" borderId="0" numFmtId="0" xfId="0" applyFont="1" applyAlignment="1">
      <alignment horizontal="right" wrapText="1"/>
    </xf>
    <xf fontId="20" fillId="0" borderId="0" numFmtId="0" xfId="0" applyFont="1" applyAlignment="1">
      <alignment horizontal="center" wrapText="1"/>
    </xf>
    <xf fontId="12" fillId="0" borderId="2" numFmtId="0" xfId="0" applyFont="1" applyBorder="1" applyAlignment="1">
      <alignment wrapText="1"/>
    </xf>
    <xf fontId="10" fillId="0" borderId="19" numFmtId="0" xfId="0" applyFont="1" applyBorder="1" applyAlignment="1">
      <alignment horizontal="center" vertical="center" wrapText="1"/>
    </xf>
    <xf fontId="21" fillId="0" borderId="10" numFmtId="0" xfId="0" applyFont="1" applyBorder="1" applyAlignment="1">
      <alignment horizontal="center" wrapText="1"/>
    </xf>
    <xf fontId="14" fillId="0" borderId="0" numFmtId="0" xfId="0" applyFont="1" applyAlignment="1">
      <alignment vertical="top" wrapText="1"/>
    </xf>
    <xf fontId="14" fillId="0" borderId="10" numFmtId="4" xfId="0" applyNumberFormat="1" applyFont="1" applyBorder="1" applyAlignment="1">
      <alignment vertical="top" wrapText="1"/>
    </xf>
    <xf fontId="14" fillId="0" borderId="10" numFmtId="0" xfId="0" applyFont="1" applyBorder="1" applyAlignment="1">
      <alignment vertical="top" wrapText="1"/>
    </xf>
    <xf fontId="14" fillId="2" borderId="10" numFmtId="4" xfId="0" applyNumberFormat="1" applyFont="1" applyFill="1" applyBorder="1" applyAlignment="1">
      <alignment horizontal="center" vertical="top" wrapText="1"/>
    </xf>
    <xf fontId="10" fillId="0" borderId="10" numFmtId="160" xfId="0" applyNumberFormat="1" applyFont="1" applyBorder="1" applyAlignment="1">
      <alignment horizontal="center" vertical="top" wrapText="1"/>
    </xf>
    <xf fontId="10" fillId="0" borderId="10" numFmtId="0" xfId="0" applyFont="1" applyBorder="1" applyAlignment="1">
      <alignment horizontal="left" vertical="top" wrapText="1"/>
    </xf>
    <xf fontId="10" fillId="0" borderId="0" numFmtId="4" xfId="0" applyNumberFormat="1" applyFont="1" applyAlignment="1">
      <alignment horizontal="center" vertical="top" wrapText="1"/>
    </xf>
    <xf fontId="10" fillId="0" borderId="33" numFmtId="0" xfId="0" applyFont="1" applyBorder="1" applyAlignment="1">
      <alignment horizontal="center" vertical="top" wrapText="1"/>
    </xf>
    <xf fontId="12" fillId="0" borderId="0" numFmtId="4" xfId="0" applyNumberFormat="1" applyFont="1" applyAlignment="1">
      <alignment horizontal="center" vertical="top" wrapText="1"/>
    </xf>
    <xf fontId="10" fillId="2" borderId="33" numFmtId="4" xfId="0" applyNumberFormat="1" applyFont="1" applyFill="1" applyBorder="1" applyAlignment="1">
      <alignment horizontal="center" vertical="top" wrapText="1"/>
    </xf>
    <xf fontId="10" fillId="0" borderId="10" numFmtId="0" xfId="0" applyFont="1" applyBorder="1" applyAlignment="1">
      <alignment horizontal="center" vertical="top" wrapText="1"/>
    </xf>
    <xf fontId="10" fillId="0" borderId="0" numFmtId="0" xfId="0" applyFont="1" applyAlignment="1">
      <alignment horizontal="left" vertical="top" wrapText="1"/>
    </xf>
    <xf fontId="10" fillId="0" borderId="11" numFmtId="4" xfId="0" applyNumberFormat="1" applyFont="1" applyBorder="1" applyAlignment="1">
      <alignment horizontal="center" vertical="top" wrapText="1"/>
    </xf>
    <xf fontId="12" fillId="0" borderId="12" numFmtId="4" xfId="0" applyNumberFormat="1" applyFont="1" applyBorder="1" applyAlignment="1">
      <alignment horizontal="center" vertical="top" wrapText="1"/>
    </xf>
    <xf fontId="10" fillId="2" borderId="0" numFmtId="4" xfId="0" applyNumberFormat="1" applyFont="1" applyFill="1" applyAlignment="1">
      <alignment horizontal="center" vertical="top" wrapText="1"/>
    </xf>
    <xf fontId="12" fillId="0" borderId="28" numFmtId="0" xfId="0" applyFont="1" applyBorder="1"/>
    <xf fontId="10" fillId="2" borderId="12" numFmtId="4" xfId="0" applyNumberFormat="1" applyFont="1" applyFill="1" applyBorder="1" applyAlignment="1">
      <alignment horizontal="center" vertical="top" wrapText="1"/>
    </xf>
    <xf fontId="12" fillId="0" borderId="0" numFmtId="0" xfId="0" applyFont="1" applyAlignment="1">
      <alignment wrapText="1"/>
    </xf>
    <xf fontId="10" fillId="0" borderId="21" numFmtId="4" xfId="0" applyNumberFormat="1" applyFont="1" applyBorder="1" applyAlignment="1">
      <alignment horizontal="center" vertical="top" wrapText="1"/>
    </xf>
    <xf fontId="10" fillId="0" borderId="19" numFmtId="0" xfId="0" applyFont="1" applyBorder="1" applyAlignment="1">
      <alignment horizontal="center" vertical="top" wrapText="1"/>
    </xf>
    <xf fontId="12" fillId="0" borderId="19" numFmtId="4" xfId="0" applyNumberFormat="1" applyFont="1" applyBorder="1" applyAlignment="1">
      <alignment horizontal="center" vertical="top" wrapText="1"/>
    </xf>
    <xf fontId="21" fillId="0" borderId="10" numFmtId="0" xfId="0" applyFont="1" applyBorder="1" applyAlignment="1">
      <alignment horizontal="center" vertical="top" wrapText="1"/>
    </xf>
    <xf fontId="14" fillId="2" borderId="0" numFmtId="4" xfId="0" applyNumberFormat="1" applyFont="1" applyFill="1" applyAlignment="1">
      <alignment horizontal="center" vertical="top" wrapText="1"/>
    </xf>
    <xf fontId="17" fillId="0" borderId="28" numFmtId="4" xfId="0" applyNumberFormat="1" applyFont="1" applyBorder="1" applyAlignment="1">
      <alignment horizontal="center" vertical="top"/>
    </xf>
    <xf fontId="17" fillId="0" borderId="0" numFmtId="0" xfId="0" applyFont="1" applyAlignment="1">
      <alignment horizontal="left" vertical="top" wrapText="1"/>
    </xf>
    <xf fontId="10" fillId="0" borderId="10" numFmtId="161" xfId="0" applyNumberFormat="1" applyFont="1" applyBorder="1" applyAlignment="1">
      <alignment horizontal="center" vertical="top" wrapText="1"/>
    </xf>
    <xf fontId="14" fillId="0" borderId="10" numFmtId="0" xfId="0" applyFont="1" applyBorder="1" applyAlignment="1">
      <alignment horizontal="center" vertical="top" wrapText="1"/>
    </xf>
    <xf fontId="14" fillId="0" borderId="11" numFmtId="4" xfId="0" applyNumberFormat="1" applyFont="1" applyBorder="1" applyAlignment="1">
      <alignment horizontal="center" vertical="top" wrapText="1"/>
    </xf>
    <xf fontId="14" fillId="0" borderId="12" numFmtId="0" xfId="0" applyFont="1" applyBorder="1" applyAlignment="1">
      <alignment horizontal="center" vertical="top" wrapText="1"/>
    </xf>
    <xf fontId="21" fillId="2" borderId="12" numFmtId="4" xfId="0" applyNumberFormat="1" applyFont="1" applyFill="1" applyBorder="1" applyAlignment="1">
      <alignment horizontal="center" vertical="top" wrapText="1"/>
    </xf>
    <xf fontId="14" fillId="2" borderId="12" numFmtId="4" xfId="0" applyNumberFormat="1" applyFont="1" applyFill="1" applyBorder="1" applyAlignment="1">
      <alignment horizontal="center" vertical="top" wrapText="1"/>
    </xf>
    <xf fontId="17" fillId="0" borderId="0" numFmtId="4" xfId="0" applyNumberFormat="1" applyFont="1" applyAlignment="1">
      <alignment horizontal="center" vertical="top"/>
    </xf>
    <xf fontId="14" fillId="0" borderId="10" numFmtId="0" xfId="0" applyFont="1" applyBorder="1" applyAlignment="1">
      <alignment horizontal="left" vertical="top" wrapText="1"/>
    </xf>
    <xf fontId="21" fillId="0" borderId="12" numFmtId="4" xfId="0" applyNumberFormat="1" applyFont="1" applyBorder="1" applyAlignment="1">
      <alignment horizontal="center" vertical="top" wrapText="1"/>
    </xf>
    <xf fontId="14" fillId="0" borderId="21" numFmtId="4" xfId="0" applyNumberFormat="1" applyFont="1" applyBorder="1" applyAlignment="1">
      <alignment horizontal="center" vertical="top" wrapText="1"/>
    </xf>
    <xf fontId="14" fillId="0" borderId="19" numFmtId="0" xfId="0" applyFont="1" applyBorder="1" applyAlignment="1">
      <alignment horizontal="center" vertical="top" wrapText="1"/>
    </xf>
    <xf fontId="21" fillId="2" borderId="19" numFmtId="4" xfId="0" applyNumberFormat="1" applyFont="1" applyFill="1" applyBorder="1" applyAlignment="1">
      <alignment horizontal="center" vertical="top" wrapText="1"/>
    </xf>
    <xf fontId="17" fillId="0" borderId="0" numFmtId="0" xfId="0" applyFont="1"/>
    <xf fontId="21" fillId="0" borderId="10" numFmtId="0" xfId="0" applyFont="1" applyBorder="1"/>
    <xf fontId="21" fillId="0" borderId="10" numFmtId="0" xfId="0" applyFont="1" applyBorder="1" applyAlignment="1">
      <alignment horizontal="left" vertical="top" wrapText="1"/>
    </xf>
    <xf fontId="21" fillId="0" borderId="10" numFmtId="4" xfId="0" applyNumberFormat="1" applyFont="1" applyBorder="1" applyAlignment="1">
      <alignment horizontal="center" vertical="top"/>
    </xf>
    <xf fontId="21" fillId="0" borderId="10" numFmtId="4" xfId="0" applyNumberFormat="1" applyFont="1" applyBorder="1"/>
    <xf fontId="21" fillId="0" borderId="0" numFmtId="0" xfId="0" applyFont="1"/>
    <xf fontId="21" fillId="2" borderId="10" numFmtId="4" xfId="0" applyNumberFormat="1" applyFont="1" applyFill="1" applyBorder="1" applyAlignment="1">
      <alignment horizontal="center" vertical="top"/>
    </xf>
    <xf fontId="17" fillId="0" borderId="0" numFmtId="0" xfId="0" applyFont="1" applyAlignment="1">
      <alignment horizontal="center" wrapText="1"/>
    </xf>
    <xf fontId="5" fillId="0" borderId="0" numFmtId="0" xfId="0" applyFont="1" applyAlignment="1">
      <alignment horizontal="left" wrapText="1"/>
    </xf>
    <xf fontId="0" fillId="0" borderId="1" numFmtId="0" xfId="0" applyBorder="1" applyAlignment="1">
      <alignment horizontal="center" indent="3" vertical="center"/>
    </xf>
    <xf fontId="1" fillId="0" borderId="1" numFmtId="0" xfId="0" applyFont="1" applyBorder="1"/>
    <xf fontId="8" fillId="0" borderId="10" numFmtId="0" xfId="0" applyFont="1" applyBorder="1" applyAlignment="1">
      <alignment horizontal="center" vertical="top" wrapText="1"/>
    </xf>
    <xf fontId="8" fillId="6" borderId="10" numFmtId="0" xfId="0" applyFont="1" applyFill="1" applyBorder="1" applyAlignment="1">
      <alignment horizontal="center" vertical="center" wrapText="1"/>
    </xf>
    <xf fontId="22" fillId="0" borderId="0" numFmtId="0" xfId="0" applyFont="1" applyAlignment="1">
      <alignment horizontal="center" vertical="top" wrapText="1"/>
    </xf>
    <xf fontId="9" fillId="2" borderId="10" numFmtId="0" xfId="0" applyFont="1" applyFill="1" applyBorder="1" applyAlignment="1">
      <alignment horizontal="center" vertical="top" wrapText="1"/>
    </xf>
    <xf fontId="9" fillId="2" borderId="10" numFmtId="0" xfId="0" applyFont="1" applyFill="1" applyBorder="1" applyAlignment="1">
      <alignment vertical="top" wrapText="1"/>
    </xf>
    <xf fontId="23" fillId="0" borderId="10" numFmtId="4" xfId="0" applyNumberFormat="1" applyFont="1" applyBorder="1" applyAlignment="1">
      <alignment horizontal="center" vertical="top" wrapText="1"/>
    </xf>
    <xf fontId="23" fillId="0" borderId="10" numFmtId="0" xfId="0" applyFont="1" applyBorder="1" applyAlignment="1">
      <alignment horizontal="center" vertical="top" wrapText="1"/>
    </xf>
    <xf fontId="23" fillId="2" borderId="10" numFmtId="4" xfId="0" applyNumberFormat="1" applyFont="1" applyFill="1" applyBorder="1" applyAlignment="1">
      <alignment horizontal="center" vertical="top" wrapText="1"/>
    </xf>
    <xf fontId="8" fillId="0" borderId="10" numFmtId="0" xfId="0" applyFont="1" applyBorder="1" applyAlignment="1">
      <alignment vertical="top" wrapText="1"/>
    </xf>
    <xf fontId="24" fillId="0" borderId="10" numFmtId="4" xfId="0" applyNumberFormat="1" applyFont="1" applyBorder="1" applyAlignment="1">
      <alignment horizontal="center" vertical="top" wrapText="1"/>
    </xf>
    <xf fontId="24" fillId="0" borderId="10" numFmtId="0" xfId="0" applyFont="1" applyBorder="1" applyAlignment="1">
      <alignment horizontal="center" vertical="top" wrapText="1"/>
    </xf>
    <xf fontId="24" fillId="2" borderId="10" numFmtId="4" xfId="0" applyNumberFormat="1" applyFont="1" applyFill="1" applyBorder="1" applyAlignment="1">
      <alignment horizontal="center" vertical="top" wrapText="1"/>
    </xf>
    <xf fontId="23" fillId="2" borderId="10" numFmtId="0" xfId="0" applyFont="1" applyFill="1" applyBorder="1" applyAlignment="1">
      <alignment horizontal="center" vertical="top" wrapText="1"/>
    </xf>
    <xf fontId="23" fillId="2" borderId="10" numFmtId="0" xfId="0" applyFont="1" applyFill="1" applyBorder="1" applyAlignment="1">
      <alignment vertical="top" wrapText="1"/>
    </xf>
    <xf fontId="24" fillId="0" borderId="10" numFmtId="0" xfId="0" applyFont="1" applyBorder="1" applyAlignment="1">
      <alignment vertical="top" wrapText="1"/>
    </xf>
    <xf fontId="23" fillId="2" borderId="10" numFmtId="0" xfId="0" applyFont="1" applyFill="1" applyBorder="1" applyAlignment="1">
      <alignment horizontal="center" vertical="center"/>
    </xf>
    <xf fontId="23" fillId="2" borderId="10" numFmtId="0" xfId="0" applyFont="1" applyFill="1" applyBorder="1" applyAlignment="1">
      <alignment vertical="center"/>
    </xf>
    <xf fontId="23" fillId="0" borderId="10" numFmtId="0" xfId="0" applyFont="1" applyBorder="1"/>
    <xf fontId="24" fillId="0" borderId="10" numFmtId="0" xfId="0" applyFont="1" applyBorder="1" applyAlignment="1">
      <alignment horizontal="center" vertical="center"/>
    </xf>
    <xf fontId="24" fillId="0" borderId="10" numFmtId="0" xfId="0" applyFont="1" applyBorder="1"/>
    <xf fontId="23" fillId="2" borderId="10" numFmtId="0" xfId="0" applyFont="1" applyFill="1" applyBorder="1" applyAlignment="1">
      <alignment horizontal="center" vertical="center" wrapText="1"/>
    </xf>
    <xf fontId="23" fillId="2" borderId="10" numFmtId="0" xfId="0" applyFont="1" applyFill="1" applyBorder="1" applyAlignment="1">
      <alignment vertical="center" wrapText="1"/>
    </xf>
    <xf fontId="23" fillId="0" borderId="34" numFmtId="4" xfId="0" applyNumberFormat="1" applyFont="1" applyBorder="1" applyAlignment="1">
      <alignment horizontal="center" vertical="top" wrapText="1"/>
    </xf>
    <xf fontId="23" fillId="0" borderId="10" numFmtId="0" xfId="0" applyFont="1" applyBorder="1" applyAlignment="1">
      <alignment wrapText="1"/>
    </xf>
    <xf fontId="23" fillId="0" borderId="34" numFmtId="0" xfId="0" applyFont="1" applyBorder="1" applyAlignment="1">
      <alignment wrapText="1"/>
    </xf>
    <xf fontId="24" fillId="0" borderId="10" numFmtId="0" xfId="0" applyFont="1" applyBorder="1" applyAlignment="1">
      <alignment horizontal="center" vertical="center" wrapText="1"/>
    </xf>
    <xf fontId="24" fillId="0" borderId="10" numFmtId="0" xfId="0" applyFont="1" applyBorder="1" applyAlignment="1">
      <alignment wrapText="1"/>
    </xf>
    <xf fontId="25" fillId="2" borderId="0" numFmtId="0" xfId="0" applyFont="1" applyFill="1" applyAlignment="1">
      <alignment horizontal="center" vertical="top" wrapText="1"/>
    </xf>
    <xf fontId="21" fillId="0" borderId="0" numFmtId="0" xfId="0" applyFont="1" applyAlignment="1">
      <alignment horizontal="left" wrapText="1"/>
    </xf>
    <xf fontId="12" fillId="0" borderId="0" numFmtId="0" xfId="0" applyFont="1" applyAlignment="1">
      <alignment horizontal="left" wrapText="1"/>
    </xf>
    <xf fontId="12" fillId="0" borderId="15" numFmtId="0" xfId="0" applyFont="1" applyBorder="1"/>
    <xf fontId="12" fillId="3" borderId="10" numFmtId="0" xfId="0" applyFont="1" applyFill="1" applyBorder="1" applyAlignment="1">
      <alignment wrapText="1"/>
    </xf>
    <xf fontId="12" fillId="3" borderId="10" numFmtId="4" xfId="0" applyNumberFormat="1" applyFont="1" applyFill="1" applyBorder="1" applyAlignment="1">
      <alignment horizontal="center" vertical="top"/>
    </xf>
    <xf fontId="12" fillId="0" borderId="23" numFmtId="0" xfId="0" applyFont="1" applyBorder="1" applyAlignment="1">
      <alignment wrapText="1"/>
    </xf>
    <xf fontId="12" fillId="0" borderId="1" numFmtId="0" xfId="0" applyFont="1" applyBorder="1" applyAlignment="1">
      <alignment wrapText="1"/>
    </xf>
    <xf fontId="12" fillId="0" borderId="1" numFmtId="0" xfId="0" applyFont="1" applyBorder="1"/>
    <xf fontId="12" fillId="0" borderId="10" numFmtId="0" xfId="0" applyFont="1" applyBorder="1" applyAlignment="1">
      <alignment vertical="top" wrapText="1"/>
    </xf>
    <xf fontId="12" fillId="0" borderId="10" numFmtId="0" xfId="0" applyFont="1" applyBorder="1" applyAlignment="1">
      <alignment horizontal="center" vertical="top" wrapText="1"/>
    </xf>
    <xf fontId="0" fillId="0" borderId="0" numFmtId="0" xfId="0" applyAlignment="1">
      <alignment wrapText="1"/>
      <protection hidden="0" locked="1"/>
    </xf>
    <xf fontId="0" fillId="0" borderId="30" numFmtId="0" xfId="0" applyBorder="1">
      <protection hidden="0" locked="1"/>
    </xf>
    <xf fontId="12" fillId="0" borderId="10" numFmtId="0" xfId="0" applyFont="1" applyBorder="1" applyAlignment="1">
      <alignment horizontal="center" vertical="top"/>
    </xf>
    <xf fontId="0" fillId="0" borderId="35" numFmtId="0" xfId="0" applyBorder="1">
      <protection hidden="0" locked="1"/>
    </xf>
    <xf fontId="12" fillId="0" borderId="0" numFmtId="0" xfId="0" applyFont="1" applyAlignment="1">
      <alignment vertical="top" wrapText="1"/>
    </xf>
    <xf fontId="0" fillId="0" borderId="35" numFmtId="0" xfId="0" applyBorder="1" applyAlignment="1">
      <alignment wrapText="1"/>
      <protection hidden="0" locked="1"/>
    </xf>
    <xf fontId="0" fillId="0" borderId="15" numFmtId="0" xfId="0" applyBorder="1" applyAlignment="1">
      <alignment wrapText="1"/>
      <protection hidden="0" locked="1"/>
    </xf>
    <xf fontId="12" fillId="0" borderId="0" numFmtId="0" xfId="0" applyFont="1" applyAlignment="1">
      <alignment horizontal="center" vertical="top"/>
    </xf>
    <xf fontId="12" fillId="0" borderId="35" numFmtId="0" xfId="0" applyFont="1" applyBorder="1"/>
    <xf fontId="12" fillId="2" borderId="10" numFmtId="0" xfId="0" applyFont="1" applyFill="1" applyBorder="1" applyAlignment="1">
      <alignment horizontal="center" vertical="top"/>
    </xf>
    <xf fontId="0" fillId="0" borderId="36" numFmtId="0" xfId="0" applyBorder="1">
      <protection hidden="0" locked="1"/>
    </xf>
    <xf fontId="0" fillId="0" borderId="1" numFmtId="0" xfId="0" applyBorder="1">
      <protection hidden="0" locked="1"/>
    </xf>
    <xf fontId="0" fillId="0" borderId="37" numFmtId="0" xfId="0" applyBorder="1">
      <protection hidden="0" locked="1"/>
    </xf>
    <xf fontId="12" fillId="0" borderId="23" numFmtId="0" xfId="0" applyFont="1" applyBorder="1"/>
    <xf fontId="14" fillId="3" borderId="0" numFmtId="0" xfId="0" applyFont="1" applyFill="1" applyAlignment="1">
      <alignment horizontal="center" vertical="center" wrapText="1"/>
    </xf>
    <xf fontId="1" fillId="0" borderId="0" numFmtId="0" xfId="0" applyFont="1" applyAlignment="1">
      <alignment horizontal="center" wrapText="1"/>
    </xf>
    <xf fontId="12" fillId="0" borderId="10" numFmtId="0" xfId="0" applyFont="1" applyBorder="1" applyAlignment="1">
      <alignment wrapText="1"/>
    </xf>
    <xf fontId="12" fillId="8" borderId="3" numFmtId="0" xfId="0" applyFont="1" applyFill="1" applyBorder="1" applyAlignment="1">
      <alignment horizontal="center" vertical="top" wrapText="1"/>
    </xf>
    <xf fontId="12" fillId="9" borderId="3" numFmtId="0" xfId="0" applyFont="1" applyFill="1" applyBorder="1" applyAlignment="1">
      <alignment horizontal="center" vertical="top" wrapText="1"/>
    </xf>
    <xf fontId="12" fillId="0" borderId="10" numFmtId="4" xfId="0" applyNumberFormat="1" applyFont="1" applyBorder="1" applyAlignment="1">
      <alignment horizontal="center" vertical="top"/>
    </xf>
    <xf fontId="12" fillId="0" borderId="0" numFmtId="4" xfId="0" applyNumberFormat="1" applyFont="1" applyAlignment="1">
      <alignment horizontal="center" vertical="top"/>
    </xf>
    <xf fontId="12" fillId="8" borderId="10" numFmtId="0" xfId="0" applyFont="1" applyFill="1" applyBorder="1" applyAlignment="1">
      <alignment horizontal="center" vertical="top" wrapText="1"/>
    </xf>
    <xf fontId="12" fillId="9" borderId="10" numFmtId="0" xfId="0" applyFont="1" applyFill="1" applyBorder="1" applyAlignment="1">
      <alignment horizontal="center" vertical="top" wrapText="1"/>
    </xf>
    <xf fontId="12" fillId="2" borderId="10" numFmtId="4" xfId="0" applyNumberFormat="1" applyFont="1" applyFill="1" applyBorder="1" applyAlignment="1">
      <alignment horizontal="center" vertical="top"/>
    </xf>
    <xf fontId="26" fillId="2" borderId="3" numFmtId="4" xfId="0" applyNumberFormat="1" applyFont="1" applyFill="1" applyBorder="1" applyAlignment="1">
      <alignment horizontal="center" vertical="top" wrapText="1"/>
    </xf>
    <xf fontId="12" fillId="0" borderId="10" numFmtId="4" xfId="0" applyNumberFormat="1" applyFont="1" applyBorder="1" applyAlignment="1">
      <alignment horizontal="center" vertical="top" wrapText="1"/>
    </xf>
    <xf fontId="12" fillId="2" borderId="0" numFmtId="4" xfId="0" applyNumberFormat="1" applyFont="1" applyFill="1" applyAlignment="1">
      <alignment horizontal="center" vertical="top" wrapText="1"/>
    </xf>
    <xf fontId="26" fillId="2" borderId="10" numFmtId="4" xfId="0" applyNumberFormat="1" applyFont="1" applyFill="1" applyBorder="1" applyAlignment="1">
      <alignment horizontal="center" vertical="top" wrapText="1"/>
    </xf>
    <xf fontId="12" fillId="2" borderId="0" numFmtId="4" xfId="0" applyNumberFormat="1" applyFont="1" applyFill="1" applyAlignment="1">
      <alignment horizontal="center" vertical="top"/>
    </xf>
    <xf fontId="12" fillId="8" borderId="0" numFmtId="0" xfId="0" applyFont="1" applyFill="1" applyAlignment="1">
      <alignment horizontal="center" vertical="top" wrapText="1"/>
    </xf>
    <xf fontId="21" fillId="3" borderId="0" numFmtId="0" xfId="0" applyFont="1" applyFill="1" applyAlignment="1">
      <alignment horizontal="right" wrapText="1"/>
    </xf>
    <xf fontId="21" fillId="3" borderId="0" numFmtId="0" xfId="0" applyFont="1" applyFill="1" applyAlignment="1">
      <alignment horizontal="center"/>
    </xf>
    <xf fontId="21" fillId="3" borderId="0" numFmtId="0" xfId="0" applyFont="1" applyFill="1" applyAlignment="1">
      <alignment horizontal="left"/>
    </xf>
    <xf fontId="21" fillId="3" borderId="0" numFmtId="0" xfId="0" applyFont="1" applyFill="1" applyAlignment="1">
      <alignment horizontal="center" vertical="top" wrapText="1"/>
    </xf>
    <xf fontId="26" fillId="3" borderId="0" numFmtId="4" xfId="0" applyNumberFormat="1" applyFont="1" applyFill="1" applyAlignment="1">
      <alignment horizontal="right" vertical="top" wrapText="1"/>
    </xf>
    <xf fontId="21" fillId="3" borderId="0" numFmtId="4" xfId="0" applyNumberFormat="1" applyFont="1" applyFill="1" applyAlignment="1">
      <alignment horizontal="center" vertical="top"/>
    </xf>
    <xf fontId="26" fillId="3" borderId="0" numFmtId="4" xfId="0" applyNumberFormat="1" applyFont="1" applyFill="1" applyAlignment="1">
      <alignment horizontal="left" vertical="top"/>
    </xf>
    <xf fontId="12" fillId="0" borderId="22" numFmtId="0" xfId="0" applyFont="1" applyBorder="1" applyAlignment="1">
      <alignment horizontal="right" vertical="top" wrapText="1"/>
    </xf>
    <xf fontId="12" fillId="0" borderId="38" numFmtId="0" xfId="0" applyFont="1" applyBorder="1" applyAlignment="1">
      <alignment horizontal="right" vertical="top" wrapText="1"/>
    </xf>
    <xf fontId="12" fillId="0" borderId="29" numFmtId="0" xfId="0" applyFont="1" applyBorder="1" applyAlignment="1">
      <alignment horizontal="right" vertical="top" wrapText="1"/>
    </xf>
    <xf fontId="26" fillId="2" borderId="10" numFmtId="4" xfId="0" applyNumberFormat="1" applyFont="1" applyFill="1" applyBorder="1" applyAlignment="1">
      <alignment horizontal="center" vertical="top"/>
    </xf>
    <xf fontId="12" fillId="0" borderId="22" numFmtId="0" xfId="0" applyFont="1" applyBorder="1" applyAlignment="1">
      <alignment horizontal="right" vertical="top"/>
    </xf>
    <xf fontId="12" fillId="0" borderId="38" numFmtId="0" xfId="0" applyFont="1" applyBorder="1" applyAlignment="1">
      <alignment horizontal="right" vertical="top"/>
    </xf>
    <xf fontId="12" fillId="0" borderId="29" numFmtId="0" xfId="0" applyFont="1" applyBorder="1" applyAlignment="1">
      <alignment horizontal="right" vertical="top"/>
    </xf>
    <xf fontId="26" fillId="2" borderId="0" numFmtId="4" xfId="0" applyNumberFormat="1" applyFont="1" applyFill="1" applyAlignment="1">
      <alignment horizontal="center" vertical="top"/>
    </xf>
    <xf fontId="0" fillId="0" borderId="23" numFmtId="0" xfId="0" applyBorder="1">
      <protection hidden="0" locked="1"/>
    </xf>
    <xf fontId="21" fillId="3" borderId="0" numFmtId="0" xfId="0" applyFont="1" applyFill="1" applyAlignment="1">
      <alignment horizontal="right" vertical="top"/>
    </xf>
    <xf fontId="21" fillId="3" borderId="0" numFmtId="0" xfId="0" applyFont="1" applyFill="1" applyAlignment="1">
      <alignment horizontal="center" vertical="top"/>
    </xf>
    <xf fontId="21" fillId="3" borderId="0" numFmtId="0" xfId="0" applyFont="1" applyFill="1" applyAlignment="1">
      <alignment vertical="top"/>
    </xf>
    <xf fontId="26" fillId="3" borderId="0" numFmtId="4" xfId="0" applyNumberFormat="1" applyFont="1" applyFill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7" Type="http://schemas.openxmlformats.org/officeDocument/2006/relationships/styles" Target="styles.xml"/><Relationship  Id="rId6" Type="http://schemas.openxmlformats.org/officeDocument/2006/relationships/sharedStrings" Target="sharedStrings.xml"/><Relationship  Id="rId5" Type="http://schemas.openxmlformats.org/officeDocument/2006/relationships/theme" Target="theme/theme1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53" zoomScale="100" workbookViewId="0">
      <selection activeCell="AA18" activeCellId="0" sqref="AA18"/>
    </sheetView>
  </sheetViews>
  <sheetFormatPr defaultRowHeight="14.25"/>
  <cols>
    <col min="2" max="2" style="1" width="9.140625"/>
    <col customWidth="1" min="3" max="3" style="2" width="26.57421875"/>
    <col min="4" max="5" style="2" width="9.140625"/>
    <col customWidth="1" min="6" max="6" style="2" width="11.57421875"/>
    <col min="7" max="28" style="2" width="9.140625"/>
    <col customWidth="1" min="29" max="29" width="7.42578125"/>
    <col customWidth="1" min="30" max="30" width="6.5703125"/>
  </cols>
  <sheetData>
    <row r="1" ht="14.25">
      <c r="T1" s="2"/>
    </row>
    <row r="2" ht="23.25">
      <c r="C2" s="3" t="s">
        <v>0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ht="23.25">
      <c r="C3" s="4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ht="14.25">
      <c r="A4" s="5"/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5"/>
      <c r="AD4" s="5"/>
      <c r="AE4" s="5"/>
      <c r="AF4" s="5"/>
      <c r="AG4" s="5"/>
      <c r="AH4" s="5"/>
    </row>
    <row r="5" ht="17.25">
      <c r="A5" s="5"/>
      <c r="B5" s="6"/>
      <c r="C5" s="7" t="s">
        <v>2</v>
      </c>
      <c r="D5" s="7"/>
      <c r="E5" s="7"/>
      <c r="F5" s="7"/>
      <c r="G5" s="7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5"/>
      <c r="AD5" s="5"/>
      <c r="AE5" s="5"/>
      <c r="AF5" s="5"/>
      <c r="AG5" s="5"/>
      <c r="AH5" s="5"/>
    </row>
    <row r="6" ht="17.25">
      <c r="A6" s="5"/>
      <c r="B6" s="6"/>
      <c r="C6" s="9" t="s">
        <v>3</v>
      </c>
      <c r="D6" s="9"/>
      <c r="E6" s="9"/>
      <c r="F6" s="7"/>
      <c r="G6" s="7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5"/>
      <c r="AD6" s="5"/>
      <c r="AE6" s="5"/>
      <c r="AF6" s="5"/>
      <c r="AG6" s="5"/>
      <c r="AH6" s="5"/>
    </row>
    <row r="7" ht="14.25">
      <c r="A7" s="5"/>
      <c r="B7" s="6"/>
      <c r="C7" s="9" t="s">
        <v>4</v>
      </c>
      <c r="D7" s="9"/>
      <c r="E7" s="9"/>
      <c r="F7" s="9"/>
      <c r="G7" s="9"/>
      <c r="H7" s="9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5"/>
      <c r="AD7" s="5"/>
      <c r="AE7" s="5"/>
      <c r="AF7" s="5"/>
      <c r="AG7" s="5"/>
      <c r="AH7" s="5"/>
    </row>
    <row r="8" ht="15.75">
      <c r="A8" s="5"/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5"/>
      <c r="AD8" s="5"/>
      <c r="AE8" s="5"/>
      <c r="AF8" s="5"/>
      <c r="AG8" s="5"/>
      <c r="AH8" s="5"/>
    </row>
    <row r="9" ht="15.75">
      <c r="A9" s="5"/>
      <c r="B9" s="11"/>
      <c r="C9" s="12" t="s">
        <v>5</v>
      </c>
      <c r="D9" s="12"/>
      <c r="E9" s="12"/>
      <c r="F9" s="12"/>
      <c r="G9" s="1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5"/>
      <c r="AD9" s="5"/>
      <c r="AE9" s="5"/>
      <c r="AF9" s="5"/>
      <c r="AG9" s="5"/>
      <c r="AH9" s="5"/>
    </row>
    <row r="10" ht="15.75">
      <c r="A10" s="5"/>
      <c r="B10" s="13"/>
      <c r="C10" s="14" t="s">
        <v>6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2"/>
      <c r="AC10" s="16"/>
      <c r="AD10" s="16"/>
      <c r="AE10" s="5"/>
      <c r="AF10" s="5"/>
      <c r="AG10" s="5"/>
      <c r="AH10" s="5"/>
    </row>
    <row r="11" ht="52.5" customHeight="1">
      <c r="A11" s="5"/>
      <c r="B11" s="17" t="s">
        <v>7</v>
      </c>
      <c r="C11" s="18" t="s">
        <v>8</v>
      </c>
      <c r="D11" s="19" t="s">
        <v>9</v>
      </c>
      <c r="E11" s="20" t="s">
        <v>10</v>
      </c>
      <c r="F11" s="21"/>
      <c r="G11" s="20" t="s">
        <v>11</v>
      </c>
      <c r="H11" s="21"/>
      <c r="I11" s="20" t="s">
        <v>12</v>
      </c>
      <c r="J11" s="21"/>
      <c r="K11" s="20" t="s">
        <v>13</v>
      </c>
      <c r="L11" s="21"/>
      <c r="M11" s="20" t="s">
        <v>14</v>
      </c>
      <c r="N11" s="21"/>
      <c r="O11" s="20" t="s">
        <v>15</v>
      </c>
      <c r="P11" s="21"/>
      <c r="Q11" s="20" t="s">
        <v>16</v>
      </c>
      <c r="R11" s="21"/>
      <c r="S11" s="20" t="s">
        <v>17</v>
      </c>
      <c r="T11" s="21"/>
      <c r="U11" s="20" t="s">
        <v>18</v>
      </c>
      <c r="V11" s="21"/>
      <c r="W11" s="20" t="s">
        <v>19</v>
      </c>
      <c r="X11" s="21"/>
      <c r="Y11" s="20" t="s">
        <v>20</v>
      </c>
      <c r="Z11" s="21"/>
      <c r="AA11" s="20" t="s">
        <v>21</v>
      </c>
      <c r="AB11" s="21"/>
      <c r="AC11" s="22" t="s">
        <v>22</v>
      </c>
      <c r="AD11" s="23"/>
      <c r="AE11" s="5"/>
      <c r="AF11" s="5"/>
      <c r="AG11" s="5"/>
      <c r="AH11" s="5"/>
    </row>
    <row r="12" ht="15.75">
      <c r="A12" s="5"/>
      <c r="B12" s="24"/>
      <c r="C12" s="25"/>
      <c r="D12" s="26"/>
      <c r="E12" s="27"/>
      <c r="F12" s="28"/>
      <c r="G12" s="27"/>
      <c r="H12" s="28"/>
      <c r="I12" s="27"/>
      <c r="J12" s="28"/>
      <c r="K12" s="27"/>
      <c r="L12" s="28"/>
      <c r="M12" s="27"/>
      <c r="N12" s="28"/>
      <c r="O12" s="27"/>
      <c r="P12" s="28"/>
      <c r="Q12" s="27"/>
      <c r="R12" s="28"/>
      <c r="S12" s="27"/>
      <c r="T12" s="28"/>
      <c r="U12" s="27"/>
      <c r="V12" s="28"/>
      <c r="W12" s="27"/>
      <c r="X12" s="28"/>
      <c r="Y12" s="27"/>
      <c r="Z12" s="28"/>
      <c r="AA12" s="27"/>
      <c r="AB12" s="28"/>
      <c r="AC12" s="29"/>
      <c r="AD12" s="30"/>
      <c r="AE12" s="5"/>
      <c r="AF12" s="5"/>
      <c r="AG12" s="5"/>
      <c r="AH12" s="5"/>
    </row>
    <row r="13" ht="59.25" customHeight="1">
      <c r="A13" s="5"/>
      <c r="B13" s="24"/>
      <c r="C13" s="31"/>
      <c r="D13" s="26"/>
      <c r="E13" s="32" t="s">
        <v>23</v>
      </c>
      <c r="F13" s="33" t="s">
        <v>24</v>
      </c>
      <c r="G13" s="32" t="s">
        <v>23</v>
      </c>
      <c r="H13" s="33" t="s">
        <v>24</v>
      </c>
      <c r="I13" s="32" t="s">
        <v>23</v>
      </c>
      <c r="J13" s="33" t="s">
        <v>24</v>
      </c>
      <c r="K13" s="32" t="s">
        <v>23</v>
      </c>
      <c r="L13" s="33" t="s">
        <v>24</v>
      </c>
      <c r="M13" s="32" t="s">
        <v>23</v>
      </c>
      <c r="N13" s="33" t="s">
        <v>24</v>
      </c>
      <c r="O13" s="32" t="s">
        <v>23</v>
      </c>
      <c r="P13" s="33" t="s">
        <v>24</v>
      </c>
      <c r="Q13" s="32" t="s">
        <v>23</v>
      </c>
      <c r="R13" s="33" t="s">
        <v>24</v>
      </c>
      <c r="S13" s="32" t="s">
        <v>23</v>
      </c>
      <c r="T13" s="33" t="s">
        <v>24</v>
      </c>
      <c r="U13" s="32" t="s">
        <v>23</v>
      </c>
      <c r="V13" s="33" t="s">
        <v>24</v>
      </c>
      <c r="W13" s="32" t="s">
        <v>23</v>
      </c>
      <c r="X13" s="33" t="s">
        <v>24</v>
      </c>
      <c r="Y13" s="32" t="s">
        <v>23</v>
      </c>
      <c r="Z13" s="33" t="s">
        <v>24</v>
      </c>
      <c r="AA13" s="32" t="s">
        <v>23</v>
      </c>
      <c r="AB13" s="33" t="s">
        <v>24</v>
      </c>
      <c r="AC13" s="34"/>
      <c r="AD13" s="35"/>
      <c r="AE13" s="5"/>
      <c r="AF13" s="5"/>
      <c r="AG13" s="16"/>
      <c r="AH13" s="16"/>
    </row>
    <row r="14" ht="15">
      <c r="A14" s="5"/>
      <c r="B14" s="36">
        <v>1</v>
      </c>
      <c r="C14" s="37" t="s">
        <v>25</v>
      </c>
      <c r="D14" s="38"/>
      <c r="E14" s="39"/>
      <c r="F14" s="40">
        <f t="shared" ref="F14:F21" si="0">D14*E14</f>
        <v>0</v>
      </c>
      <c r="G14" s="39"/>
      <c r="H14" s="40">
        <f t="shared" ref="H14:H21" si="1">D14*G14</f>
        <v>0</v>
      </c>
      <c r="I14" s="39"/>
      <c r="J14" s="40">
        <f t="shared" ref="J14:J21" si="2">D14*I14</f>
        <v>0</v>
      </c>
      <c r="K14" s="39"/>
      <c r="L14" s="40">
        <f t="shared" ref="L14:L21" si="3">D14*K14</f>
        <v>0</v>
      </c>
      <c r="M14" s="39"/>
      <c r="N14" s="40">
        <f t="shared" ref="N14:N21" si="4">D14*M14</f>
        <v>0</v>
      </c>
      <c r="O14" s="39"/>
      <c r="P14" s="40">
        <f t="shared" ref="P14:P21" si="5">D14*O14</f>
        <v>0</v>
      </c>
      <c r="Q14" s="39"/>
      <c r="R14" s="40">
        <f t="shared" ref="R14:R21" si="6">D14*Q14</f>
        <v>0</v>
      </c>
      <c r="S14" s="39"/>
      <c r="T14" s="40">
        <f t="shared" ref="T14:T21" si="7">D14*S14</f>
        <v>0</v>
      </c>
      <c r="U14" s="39"/>
      <c r="V14" s="40">
        <f t="shared" ref="V14:V21" si="8">D14*U14</f>
        <v>0</v>
      </c>
      <c r="W14" s="39"/>
      <c r="X14" s="40">
        <f t="shared" ref="X14:X21" si="9">D14*W14</f>
        <v>0</v>
      </c>
      <c r="Y14" s="39"/>
      <c r="Z14" s="40">
        <f t="shared" ref="Z14:Z21" si="10">D14*Y14</f>
        <v>0</v>
      </c>
      <c r="AA14" s="39"/>
      <c r="AB14" s="40">
        <f t="shared" ref="AB14:AB21" si="11">D14*AA14</f>
        <v>0</v>
      </c>
      <c r="AC14" s="41"/>
      <c r="AD14" s="42"/>
      <c r="AE14" s="5"/>
      <c r="AF14" s="43"/>
      <c r="AG14" s="44"/>
      <c r="AH14" s="44"/>
    </row>
    <row r="15" ht="15.75">
      <c r="A15" s="5"/>
      <c r="B15" s="36">
        <v>2</v>
      </c>
      <c r="C15" s="45" t="s">
        <v>26</v>
      </c>
      <c r="D15" s="46"/>
      <c r="E15" s="47"/>
      <c r="F15" s="48">
        <f t="shared" si="0"/>
        <v>0</v>
      </c>
      <c r="G15" s="47"/>
      <c r="H15" s="48">
        <f t="shared" si="1"/>
        <v>0</v>
      </c>
      <c r="I15" s="47"/>
      <c r="J15" s="48">
        <f t="shared" si="2"/>
        <v>0</v>
      </c>
      <c r="K15" s="47"/>
      <c r="L15" s="48">
        <f t="shared" si="3"/>
        <v>0</v>
      </c>
      <c r="M15" s="47"/>
      <c r="N15" s="48">
        <f t="shared" si="4"/>
        <v>0</v>
      </c>
      <c r="O15" s="47"/>
      <c r="P15" s="48">
        <f t="shared" si="5"/>
        <v>0</v>
      </c>
      <c r="Q15" s="47"/>
      <c r="R15" s="48">
        <f t="shared" si="6"/>
        <v>0</v>
      </c>
      <c r="S15" s="47"/>
      <c r="T15" s="48">
        <f t="shared" si="7"/>
        <v>0</v>
      </c>
      <c r="U15" s="47"/>
      <c r="V15" s="48">
        <f t="shared" si="8"/>
        <v>0</v>
      </c>
      <c r="W15" s="47"/>
      <c r="X15" s="48">
        <f t="shared" si="9"/>
        <v>0</v>
      </c>
      <c r="Y15" s="47"/>
      <c r="Z15" s="48">
        <f t="shared" si="10"/>
        <v>0</v>
      </c>
      <c r="AA15" s="47"/>
      <c r="AB15" s="48">
        <f t="shared" si="11"/>
        <v>0</v>
      </c>
      <c r="AC15" s="41"/>
      <c r="AD15" s="42"/>
      <c r="AE15" s="5"/>
      <c r="AF15" s="5"/>
      <c r="AG15" s="5"/>
      <c r="AH15" s="5"/>
    </row>
    <row r="16" ht="15.75">
      <c r="A16" s="5"/>
      <c r="B16" s="36">
        <v>3</v>
      </c>
      <c r="C16" s="37" t="s">
        <v>27</v>
      </c>
      <c r="D16" s="38"/>
      <c r="E16" s="39"/>
      <c r="F16" s="40">
        <f t="shared" si="0"/>
        <v>0</v>
      </c>
      <c r="G16" s="39"/>
      <c r="H16" s="40">
        <f t="shared" si="1"/>
        <v>0</v>
      </c>
      <c r="I16" s="39"/>
      <c r="J16" s="40">
        <f t="shared" si="2"/>
        <v>0</v>
      </c>
      <c r="K16" s="39"/>
      <c r="L16" s="40">
        <f t="shared" si="3"/>
        <v>0</v>
      </c>
      <c r="M16" s="39"/>
      <c r="N16" s="40">
        <f t="shared" si="4"/>
        <v>0</v>
      </c>
      <c r="O16" s="39"/>
      <c r="P16" s="40">
        <f t="shared" si="5"/>
        <v>0</v>
      </c>
      <c r="Q16" s="39"/>
      <c r="R16" s="40">
        <f t="shared" si="6"/>
        <v>0</v>
      </c>
      <c r="S16" s="39"/>
      <c r="T16" s="40">
        <f t="shared" si="7"/>
        <v>0</v>
      </c>
      <c r="U16" s="39"/>
      <c r="V16" s="40">
        <f t="shared" si="8"/>
        <v>0</v>
      </c>
      <c r="W16" s="39"/>
      <c r="X16" s="40">
        <f t="shared" si="9"/>
        <v>0</v>
      </c>
      <c r="Y16" s="39"/>
      <c r="Z16" s="40">
        <f t="shared" si="10"/>
        <v>0</v>
      </c>
      <c r="AA16" s="39"/>
      <c r="AB16" s="40">
        <f t="shared" si="11"/>
        <v>0</v>
      </c>
      <c r="AC16" s="41"/>
      <c r="AD16" s="42"/>
      <c r="AE16" s="5"/>
      <c r="AF16" s="5"/>
      <c r="AG16" s="5"/>
      <c r="AH16" s="5"/>
    </row>
    <row r="17" ht="15.75">
      <c r="A17" s="5"/>
      <c r="B17" s="36">
        <v>4</v>
      </c>
      <c r="C17" s="37" t="s">
        <v>28</v>
      </c>
      <c r="D17" s="46"/>
      <c r="E17" s="39"/>
      <c r="F17" s="48">
        <f t="shared" si="0"/>
        <v>0</v>
      </c>
      <c r="G17" s="39"/>
      <c r="H17" s="48">
        <f t="shared" si="1"/>
        <v>0</v>
      </c>
      <c r="I17" s="39"/>
      <c r="J17" s="48">
        <f t="shared" si="2"/>
        <v>0</v>
      </c>
      <c r="K17" s="39"/>
      <c r="L17" s="48">
        <f t="shared" si="3"/>
        <v>0</v>
      </c>
      <c r="M17" s="39"/>
      <c r="N17" s="48">
        <f t="shared" si="4"/>
        <v>0</v>
      </c>
      <c r="O17" s="39"/>
      <c r="P17" s="48">
        <f t="shared" si="5"/>
        <v>0</v>
      </c>
      <c r="Q17" s="39"/>
      <c r="R17" s="48">
        <f t="shared" si="6"/>
        <v>0</v>
      </c>
      <c r="S17" s="39"/>
      <c r="T17" s="48">
        <f t="shared" si="7"/>
        <v>0</v>
      </c>
      <c r="U17" s="39"/>
      <c r="V17" s="48">
        <f t="shared" si="8"/>
        <v>0</v>
      </c>
      <c r="W17" s="39"/>
      <c r="X17" s="48">
        <f t="shared" si="9"/>
        <v>0</v>
      </c>
      <c r="Y17" s="39"/>
      <c r="Z17" s="48">
        <f t="shared" si="10"/>
        <v>0</v>
      </c>
      <c r="AA17" s="39"/>
      <c r="AB17" s="48">
        <f t="shared" si="11"/>
        <v>0</v>
      </c>
      <c r="AC17" s="41"/>
      <c r="AD17" s="42"/>
      <c r="AE17" s="5"/>
      <c r="AF17" s="5"/>
      <c r="AG17" s="5"/>
      <c r="AH17" s="5"/>
    </row>
    <row r="18" ht="15.75">
      <c r="A18" s="49"/>
      <c r="B18" s="36">
        <v>5</v>
      </c>
      <c r="C18" s="37" t="s">
        <v>29</v>
      </c>
      <c r="D18" s="46"/>
      <c r="E18" s="39"/>
      <c r="F18" s="48">
        <f t="shared" si="0"/>
        <v>0</v>
      </c>
      <c r="G18" s="39"/>
      <c r="H18" s="48">
        <f t="shared" si="1"/>
        <v>0</v>
      </c>
      <c r="I18" s="39"/>
      <c r="J18" s="48">
        <f t="shared" si="2"/>
        <v>0</v>
      </c>
      <c r="K18" s="39"/>
      <c r="L18" s="48">
        <f t="shared" si="3"/>
        <v>0</v>
      </c>
      <c r="M18" s="39"/>
      <c r="N18" s="48">
        <f t="shared" si="4"/>
        <v>0</v>
      </c>
      <c r="O18" s="39"/>
      <c r="P18" s="48">
        <f t="shared" si="5"/>
        <v>0</v>
      </c>
      <c r="Q18" s="39"/>
      <c r="R18" s="48">
        <f t="shared" si="6"/>
        <v>0</v>
      </c>
      <c r="S18" s="39"/>
      <c r="T18" s="48">
        <f t="shared" si="7"/>
        <v>0</v>
      </c>
      <c r="U18" s="39"/>
      <c r="V18" s="48">
        <f t="shared" si="8"/>
        <v>0</v>
      </c>
      <c r="W18" s="39"/>
      <c r="X18" s="48">
        <f t="shared" si="9"/>
        <v>0</v>
      </c>
      <c r="Y18" s="39"/>
      <c r="Z18" s="48">
        <f t="shared" si="10"/>
        <v>0</v>
      </c>
      <c r="AA18" s="39"/>
      <c r="AB18" s="48">
        <f t="shared" si="11"/>
        <v>0</v>
      </c>
      <c r="AC18" s="41"/>
      <c r="AD18" s="42"/>
      <c r="AE18" s="5"/>
      <c r="AF18" s="5"/>
      <c r="AG18" s="5"/>
      <c r="AH18" s="5"/>
    </row>
    <row r="19" ht="15">
      <c r="A19" s="49"/>
      <c r="B19" s="36">
        <v>6</v>
      </c>
      <c r="C19" s="37" t="s">
        <v>30</v>
      </c>
      <c r="D19" s="46"/>
      <c r="E19" s="39"/>
      <c r="F19" s="48">
        <f t="shared" si="0"/>
        <v>0</v>
      </c>
      <c r="G19" s="39"/>
      <c r="H19" s="48">
        <f t="shared" si="1"/>
        <v>0</v>
      </c>
      <c r="I19" s="39"/>
      <c r="J19" s="48">
        <f t="shared" si="2"/>
        <v>0</v>
      </c>
      <c r="K19" s="39"/>
      <c r="L19" s="48">
        <f t="shared" si="3"/>
        <v>0</v>
      </c>
      <c r="M19" s="39"/>
      <c r="N19" s="48">
        <f t="shared" si="4"/>
        <v>0</v>
      </c>
      <c r="O19" s="39"/>
      <c r="P19" s="48">
        <f t="shared" si="5"/>
        <v>0</v>
      </c>
      <c r="Q19" s="39"/>
      <c r="R19" s="48">
        <f t="shared" si="6"/>
        <v>0</v>
      </c>
      <c r="S19" s="39"/>
      <c r="T19" s="48">
        <f t="shared" si="7"/>
        <v>0</v>
      </c>
      <c r="U19" s="39"/>
      <c r="V19" s="48">
        <f t="shared" si="8"/>
        <v>0</v>
      </c>
      <c r="W19" s="39"/>
      <c r="X19" s="48">
        <f t="shared" si="9"/>
        <v>0</v>
      </c>
      <c r="Y19" s="39"/>
      <c r="Z19" s="48">
        <f t="shared" si="10"/>
        <v>0</v>
      </c>
      <c r="AA19" s="39"/>
      <c r="AB19" s="48">
        <f t="shared" si="11"/>
        <v>0</v>
      </c>
      <c r="AC19" s="41"/>
      <c r="AD19" s="42"/>
      <c r="AE19" s="5"/>
      <c r="AF19" s="5"/>
      <c r="AG19" s="5"/>
      <c r="AH19" s="5"/>
    </row>
    <row r="20" ht="15.75">
      <c r="A20" s="49"/>
      <c r="B20" s="36">
        <v>7</v>
      </c>
      <c r="C20" s="37" t="s">
        <v>31</v>
      </c>
      <c r="D20" s="46"/>
      <c r="E20" s="39"/>
      <c r="F20" s="48">
        <f t="shared" si="0"/>
        <v>0</v>
      </c>
      <c r="G20" s="39"/>
      <c r="H20" s="48">
        <f t="shared" si="1"/>
        <v>0</v>
      </c>
      <c r="I20" s="39"/>
      <c r="J20" s="48">
        <f t="shared" si="2"/>
        <v>0</v>
      </c>
      <c r="K20" s="39"/>
      <c r="L20" s="48">
        <f t="shared" si="3"/>
        <v>0</v>
      </c>
      <c r="M20" s="39"/>
      <c r="N20" s="48">
        <f t="shared" si="4"/>
        <v>0</v>
      </c>
      <c r="O20" s="39"/>
      <c r="P20" s="48">
        <f t="shared" si="5"/>
        <v>0</v>
      </c>
      <c r="Q20" s="39"/>
      <c r="R20" s="48">
        <f t="shared" si="6"/>
        <v>0</v>
      </c>
      <c r="S20" s="39"/>
      <c r="T20" s="48">
        <f t="shared" si="7"/>
        <v>0</v>
      </c>
      <c r="U20" s="39"/>
      <c r="V20" s="48">
        <f t="shared" si="8"/>
        <v>0</v>
      </c>
      <c r="W20" s="39"/>
      <c r="X20" s="48">
        <f t="shared" si="9"/>
        <v>0</v>
      </c>
      <c r="Y20" s="39"/>
      <c r="Z20" s="48">
        <f t="shared" si="10"/>
        <v>0</v>
      </c>
      <c r="AA20" s="39"/>
      <c r="AB20" s="48">
        <f t="shared" si="11"/>
        <v>0</v>
      </c>
      <c r="AC20" s="41"/>
      <c r="AD20" s="42"/>
      <c r="AE20" s="5"/>
      <c r="AF20" s="5"/>
      <c r="AG20" s="5"/>
      <c r="AH20" s="5"/>
    </row>
    <row r="21" ht="15.75">
      <c r="A21" s="49"/>
      <c r="B21" s="36">
        <v>8</v>
      </c>
      <c r="C21" s="37" t="s">
        <v>32</v>
      </c>
      <c r="D21" s="46"/>
      <c r="E21" s="39"/>
      <c r="F21" s="48">
        <f t="shared" si="0"/>
        <v>0</v>
      </c>
      <c r="G21" s="39"/>
      <c r="H21" s="48">
        <f t="shared" si="1"/>
        <v>0</v>
      </c>
      <c r="I21" s="39"/>
      <c r="J21" s="48">
        <f t="shared" si="2"/>
        <v>0</v>
      </c>
      <c r="K21" s="39"/>
      <c r="L21" s="48">
        <f t="shared" si="3"/>
        <v>0</v>
      </c>
      <c r="M21" s="39"/>
      <c r="N21" s="48">
        <f t="shared" si="4"/>
        <v>0</v>
      </c>
      <c r="O21" s="39"/>
      <c r="P21" s="48">
        <f t="shared" si="5"/>
        <v>0</v>
      </c>
      <c r="Q21" s="39"/>
      <c r="R21" s="48">
        <f t="shared" si="6"/>
        <v>0</v>
      </c>
      <c r="S21" s="39"/>
      <c r="T21" s="48">
        <f t="shared" si="7"/>
        <v>0</v>
      </c>
      <c r="U21" s="39"/>
      <c r="V21" s="48">
        <f t="shared" si="8"/>
        <v>0</v>
      </c>
      <c r="W21" s="39"/>
      <c r="X21" s="48">
        <f t="shared" si="9"/>
        <v>0</v>
      </c>
      <c r="Y21" s="39"/>
      <c r="Z21" s="48">
        <f t="shared" si="10"/>
        <v>0</v>
      </c>
      <c r="AA21" s="39"/>
      <c r="AB21" s="48">
        <f t="shared" si="11"/>
        <v>0</v>
      </c>
      <c r="AC21" s="41"/>
      <c r="AD21" s="42"/>
      <c r="AE21" s="5"/>
      <c r="AF21" s="5"/>
      <c r="AG21" s="5"/>
      <c r="AH21" s="5"/>
    </row>
    <row r="22" ht="15.75">
      <c r="A22" s="50"/>
      <c r="B22" s="51"/>
      <c r="C22" s="52" t="s">
        <v>33</v>
      </c>
      <c r="D22" s="53"/>
      <c r="E22" s="54">
        <f>SUM(E14:E21)</f>
        <v>0</v>
      </c>
      <c r="F22" s="55">
        <f>SUM(F14:F21)</f>
        <v>0</v>
      </c>
      <c r="G22" s="54">
        <f>SUM(G14:G21)</f>
        <v>0</v>
      </c>
      <c r="H22" s="55">
        <f>SUM(H14:H21)</f>
        <v>0</v>
      </c>
      <c r="I22" s="54">
        <f>SUM(I14:I21)</f>
        <v>0</v>
      </c>
      <c r="J22" s="55">
        <f>SUM(J14:J21)</f>
        <v>0</v>
      </c>
      <c r="K22" s="54">
        <f>SUM(K14:K21)</f>
        <v>0</v>
      </c>
      <c r="L22" s="55">
        <f>SUM(L14:L21)</f>
        <v>0</v>
      </c>
      <c r="M22" s="54">
        <f>SUM(M14:M21)</f>
        <v>0</v>
      </c>
      <c r="N22" s="55">
        <f>SUM(N14:N21)</f>
        <v>0</v>
      </c>
      <c r="O22" s="54">
        <f>SUM(O14:O21)</f>
        <v>0</v>
      </c>
      <c r="P22" s="55">
        <f>SUM(P14:P21)</f>
        <v>0</v>
      </c>
      <c r="Q22" s="54">
        <f>SUM(Q14:Q21)</f>
        <v>0</v>
      </c>
      <c r="R22" s="55">
        <f>SUM(R14:R21)</f>
        <v>0</v>
      </c>
      <c r="S22" s="54">
        <f>SUM(S14:S21)</f>
        <v>0</v>
      </c>
      <c r="T22" s="55">
        <f>SUM(T14:T21)</f>
        <v>0</v>
      </c>
      <c r="U22" s="54">
        <f>SUM(U14:U21)</f>
        <v>0</v>
      </c>
      <c r="V22" s="55">
        <f>SUM(V14:V21)</f>
        <v>0</v>
      </c>
      <c r="W22" s="54">
        <f>SUM(W14:W21)</f>
        <v>0</v>
      </c>
      <c r="X22" s="55">
        <f>SUM(X14:X21)</f>
        <v>0</v>
      </c>
      <c r="Y22" s="54">
        <f>SUM(Y14:Y21)</f>
        <v>0</v>
      </c>
      <c r="Z22" s="55">
        <f>SUM(Z14:Z21)</f>
        <v>0</v>
      </c>
      <c r="AA22" s="54">
        <f>SUM(AA14:AA21)</f>
        <v>0</v>
      </c>
      <c r="AB22" s="55">
        <f>SUM(AB14:AB21)</f>
        <v>0</v>
      </c>
      <c r="AC22" s="56">
        <f>AB22+Z22+X22+V22+T22+R22+P22+N22+L22+J22+H22+F22</f>
        <v>0</v>
      </c>
      <c r="AD22" s="57"/>
      <c r="AE22" s="5"/>
      <c r="AF22" s="5"/>
      <c r="AG22" s="5"/>
      <c r="AH22" s="5"/>
    </row>
    <row r="23" ht="15.75">
      <c r="A23" s="5"/>
      <c r="B23" s="6"/>
      <c r="C23" s="58"/>
      <c r="D23" s="58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"/>
      <c r="AD23" s="5"/>
      <c r="AE23" s="5"/>
      <c r="AF23" s="5"/>
      <c r="AG23" s="5"/>
      <c r="AH23" s="5"/>
    </row>
    <row r="24" ht="15">
      <c r="A24" s="60"/>
      <c r="B24" s="60"/>
      <c r="C24" s="61" t="s">
        <v>34</v>
      </c>
      <c r="D24" s="61"/>
      <c r="E24" s="62">
        <f>ROUND(E22/21,2)</f>
        <v>0</v>
      </c>
      <c r="F24" s="62"/>
      <c r="G24" s="62">
        <f>ROUND(G22/21,2)</f>
        <v>0</v>
      </c>
      <c r="H24" s="62"/>
      <c r="I24" s="62">
        <f>ROUND(I22/21,2)</f>
        <v>0</v>
      </c>
      <c r="J24" s="62"/>
      <c r="K24" s="62">
        <f>ROUND(K22/21,2)</f>
        <v>0</v>
      </c>
      <c r="L24" s="62"/>
      <c r="M24" s="62">
        <f>ROUND(M22/21,2)</f>
        <v>0</v>
      </c>
      <c r="N24" s="62"/>
      <c r="O24" s="62">
        <f>ROUND(O22/21,2)</f>
        <v>0</v>
      </c>
      <c r="P24" s="62"/>
      <c r="Q24" s="62">
        <f>ROUND(Q22/21,2)</f>
        <v>0</v>
      </c>
      <c r="R24" s="62"/>
      <c r="S24" s="62">
        <f>ROUND(S22/21,2)</f>
        <v>0</v>
      </c>
      <c r="T24" s="62"/>
      <c r="U24" s="62">
        <f>ROUND(U22/21,2)</f>
        <v>0</v>
      </c>
      <c r="V24" s="62"/>
      <c r="W24" s="62">
        <f>ROUND(W22/21,2)</f>
        <v>0</v>
      </c>
      <c r="X24" s="62"/>
      <c r="Y24" s="62">
        <f>ROUND(Y22/21,2)</f>
        <v>0</v>
      </c>
      <c r="Z24" s="62"/>
      <c r="AA24" s="62">
        <f>ROUND(AA22/21,2)</f>
        <v>0</v>
      </c>
      <c r="AB24" s="62"/>
      <c r="AC24" s="60"/>
      <c r="AD24" s="60"/>
      <c r="AE24" s="5"/>
      <c r="AF24" s="5"/>
      <c r="AG24" s="5"/>
      <c r="AH24" s="5"/>
    </row>
    <row r="25" ht="14.25">
      <c r="A25" s="5"/>
      <c r="B25" s="1"/>
      <c r="C25" s="63"/>
      <c r="D25" s="63"/>
      <c r="E25" s="63"/>
      <c r="F25" s="2"/>
      <c r="G25" s="63"/>
      <c r="H25" s="2"/>
      <c r="I25" s="63"/>
      <c r="J25" s="2"/>
      <c r="K25" s="63"/>
      <c r="L25" s="2"/>
      <c r="M25" s="63"/>
      <c r="N25" s="2"/>
      <c r="O25" s="63"/>
      <c r="P25" s="2"/>
      <c r="Q25" s="63"/>
      <c r="R25" s="2"/>
      <c r="S25" s="63"/>
      <c r="T25" s="64"/>
      <c r="U25" s="63"/>
      <c r="V25" s="2"/>
      <c r="W25" s="63"/>
      <c r="X25" s="2"/>
      <c r="Y25" s="63"/>
      <c r="Z25" s="2"/>
      <c r="AA25" s="63"/>
      <c r="AB25" s="2"/>
      <c r="AC25" s="5"/>
      <c r="AD25" s="5"/>
      <c r="AE25" s="5"/>
      <c r="AF25" s="5"/>
      <c r="AG25" s="5"/>
      <c r="AH25" s="5"/>
    </row>
    <row r="26" ht="15.75">
      <c r="A26" s="5"/>
      <c r="B26" s="11"/>
      <c r="C26" s="12" t="s">
        <v>35</v>
      </c>
      <c r="D26" s="12"/>
      <c r="E26" s="12"/>
      <c r="F26" s="12"/>
      <c r="G26" s="1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5"/>
      <c r="AD26" s="5"/>
      <c r="AE26" s="5"/>
      <c r="AF26" s="5"/>
      <c r="AG26" s="5"/>
      <c r="AH26" s="5"/>
    </row>
    <row r="27" ht="15.75">
      <c r="A27" s="5"/>
      <c r="B27" s="11"/>
      <c r="C27" s="14" t="s">
        <v>36</v>
      </c>
      <c r="D27" s="14"/>
      <c r="E27" s="14"/>
      <c r="F27" s="14"/>
      <c r="G27" s="14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5"/>
      <c r="AD27" s="5"/>
      <c r="AE27" s="5"/>
      <c r="AF27" s="5"/>
      <c r="AG27" s="5"/>
      <c r="AH27" s="5"/>
    </row>
    <row r="28" ht="15.75">
      <c r="A28" s="5"/>
      <c r="B28" s="17" t="s">
        <v>7</v>
      </c>
      <c r="C28" s="65" t="s">
        <v>37</v>
      </c>
      <c r="D28" s="66" t="s">
        <v>38</v>
      </c>
      <c r="E28" s="27" t="s">
        <v>10</v>
      </c>
      <c r="F28" s="28"/>
      <c r="G28" s="20" t="s">
        <v>11</v>
      </c>
      <c r="H28" s="21"/>
      <c r="I28" s="27" t="s">
        <v>12</v>
      </c>
      <c r="J28" s="28"/>
      <c r="K28" s="27" t="s">
        <v>13</v>
      </c>
      <c r="L28" s="28"/>
      <c r="M28" s="27" t="s">
        <v>14</v>
      </c>
      <c r="N28" s="28"/>
      <c r="O28" s="27" t="s">
        <v>15</v>
      </c>
      <c r="P28" s="28"/>
      <c r="Q28" s="27" t="s">
        <v>16</v>
      </c>
      <c r="R28" s="28"/>
      <c r="S28" s="27" t="s">
        <v>17</v>
      </c>
      <c r="T28" s="28"/>
      <c r="U28" s="27" t="s">
        <v>18</v>
      </c>
      <c r="V28" s="28"/>
      <c r="W28" s="27" t="s">
        <v>19</v>
      </c>
      <c r="X28" s="28"/>
      <c r="Y28" s="27" t="s">
        <v>20</v>
      </c>
      <c r="Z28" s="28"/>
      <c r="AA28" s="27" t="s">
        <v>21</v>
      </c>
      <c r="AB28" s="28"/>
      <c r="AC28" s="22" t="s">
        <v>22</v>
      </c>
      <c r="AD28" s="23"/>
      <c r="AE28" s="5"/>
      <c r="AF28" s="5"/>
      <c r="AG28" s="5"/>
      <c r="AH28" s="5"/>
    </row>
    <row r="29" ht="15.75">
      <c r="A29" s="5"/>
      <c r="B29" s="24"/>
      <c r="C29" s="65"/>
      <c r="D29" s="67"/>
      <c r="E29" s="20"/>
      <c r="F29" s="21"/>
      <c r="G29" s="20"/>
      <c r="H29" s="21"/>
      <c r="I29" s="27"/>
      <c r="J29" s="28"/>
      <c r="K29" s="27"/>
      <c r="L29" s="28"/>
      <c r="M29" s="27"/>
      <c r="N29" s="28"/>
      <c r="O29" s="27"/>
      <c r="P29" s="28"/>
      <c r="Q29" s="27"/>
      <c r="R29" s="28"/>
      <c r="S29" s="27"/>
      <c r="T29" s="28"/>
      <c r="U29" s="27"/>
      <c r="V29" s="28"/>
      <c r="W29" s="27"/>
      <c r="X29" s="28"/>
      <c r="Y29" s="27"/>
      <c r="Z29" s="28"/>
      <c r="AA29" s="27"/>
      <c r="AB29" s="28"/>
      <c r="AC29" s="29"/>
      <c r="AD29" s="30"/>
      <c r="AE29" s="5"/>
      <c r="AF29" s="5"/>
      <c r="AG29" s="5"/>
      <c r="AH29" s="5"/>
    </row>
    <row r="30" ht="75">
      <c r="A30" s="5"/>
      <c r="B30" s="24"/>
      <c r="C30" s="65"/>
      <c r="D30" s="68"/>
      <c r="E30" s="69" t="s">
        <v>39</v>
      </c>
      <c r="F30" s="44" t="s">
        <v>40</v>
      </c>
      <c r="G30" s="69" t="s">
        <v>39</v>
      </c>
      <c r="H30" s="44" t="s">
        <v>40</v>
      </c>
      <c r="I30" s="69" t="s">
        <v>39</v>
      </c>
      <c r="J30" s="44" t="s">
        <v>40</v>
      </c>
      <c r="K30" s="69" t="s">
        <v>39</v>
      </c>
      <c r="L30" s="44" t="s">
        <v>40</v>
      </c>
      <c r="M30" s="69" t="s">
        <v>39</v>
      </c>
      <c r="N30" s="44" t="s">
        <v>40</v>
      </c>
      <c r="O30" s="69" t="s">
        <v>39</v>
      </c>
      <c r="P30" s="44" t="s">
        <v>40</v>
      </c>
      <c r="Q30" s="69" t="s">
        <v>39</v>
      </c>
      <c r="R30" s="44" t="s">
        <v>40</v>
      </c>
      <c r="S30" s="69" t="s">
        <v>39</v>
      </c>
      <c r="T30" s="44" t="s">
        <v>40</v>
      </c>
      <c r="U30" s="69" t="s">
        <v>39</v>
      </c>
      <c r="V30" s="44" t="s">
        <v>40</v>
      </c>
      <c r="W30" s="69" t="s">
        <v>39</v>
      </c>
      <c r="X30" s="44" t="s">
        <v>40</v>
      </c>
      <c r="Y30" s="69" t="s">
        <v>39</v>
      </c>
      <c r="Z30" s="44" t="s">
        <v>40</v>
      </c>
      <c r="AA30" s="69" t="s">
        <v>39</v>
      </c>
      <c r="AB30" s="44" t="s">
        <v>40</v>
      </c>
      <c r="AC30" s="34"/>
      <c r="AD30" s="35"/>
      <c r="AE30" s="5"/>
      <c r="AF30" s="5"/>
      <c r="AG30" s="5"/>
      <c r="AH30" s="5"/>
    </row>
    <row r="31" ht="15">
      <c r="A31" s="5"/>
      <c r="B31" s="70">
        <v>1</v>
      </c>
      <c r="C31" s="71"/>
      <c r="D31" s="65"/>
      <c r="E31" s="72"/>
      <c r="F31" s="73">
        <f>D31*E31</f>
        <v>0</v>
      </c>
      <c r="G31" s="72"/>
      <c r="H31" s="40">
        <f>D31*G31</f>
        <v>0</v>
      </c>
      <c r="I31" s="39"/>
      <c r="J31" s="40">
        <f>D31*I31</f>
        <v>0</v>
      </c>
      <c r="K31" s="39"/>
      <c r="L31" s="40">
        <f>D31*K31</f>
        <v>0</v>
      </c>
      <c r="M31" s="39"/>
      <c r="N31" s="40">
        <f>D31*M31</f>
        <v>0</v>
      </c>
      <c r="O31" s="39"/>
      <c r="P31" s="40">
        <f>D31*O31</f>
        <v>0</v>
      </c>
      <c r="Q31" s="39"/>
      <c r="R31" s="40">
        <f>D31*Q31</f>
        <v>0</v>
      </c>
      <c r="S31" s="39"/>
      <c r="T31" s="40">
        <f>D31*S31</f>
        <v>0</v>
      </c>
      <c r="U31" s="39"/>
      <c r="V31" s="40">
        <f>D31*U31</f>
        <v>0</v>
      </c>
      <c r="W31" s="39"/>
      <c r="X31" s="40">
        <f>D31*W31</f>
        <v>0</v>
      </c>
      <c r="Y31" s="39"/>
      <c r="Z31" s="40">
        <f>D31*Y31</f>
        <v>0</v>
      </c>
      <c r="AA31" s="39"/>
      <c r="AB31" s="40">
        <f>D31*AA31</f>
        <v>0</v>
      </c>
      <c r="AC31" s="56">
        <f>AB31+Z31+X31+V31+T31+R31+P31+N31+L31+J31+H31+F31</f>
        <v>0</v>
      </c>
      <c r="AD31" s="57"/>
      <c r="AE31" s="5"/>
      <c r="AF31" s="5"/>
      <c r="AG31" s="5"/>
      <c r="AH31" s="5"/>
    </row>
    <row r="32" ht="15">
      <c r="A32" s="5"/>
      <c r="B32" s="70">
        <v>2</v>
      </c>
      <c r="C32" s="74"/>
      <c r="D32" s="75"/>
      <c r="E32" s="76"/>
      <c r="F32" s="77">
        <f>D32*E32</f>
        <v>0</v>
      </c>
      <c r="G32" s="76"/>
      <c r="H32" s="48">
        <f>D32*G32</f>
        <v>0</v>
      </c>
      <c r="I32" s="47"/>
      <c r="J32" s="48">
        <f>D32*I32</f>
        <v>0</v>
      </c>
      <c r="K32" s="47"/>
      <c r="L32" s="48">
        <f>D32*K32</f>
        <v>0</v>
      </c>
      <c r="M32" s="47"/>
      <c r="N32" s="48">
        <f>D32*M32</f>
        <v>0</v>
      </c>
      <c r="O32" s="47"/>
      <c r="P32" s="48">
        <f>D32*O32</f>
        <v>0</v>
      </c>
      <c r="Q32" s="47"/>
      <c r="R32" s="48">
        <f>D32*Q32</f>
        <v>0</v>
      </c>
      <c r="S32" s="47"/>
      <c r="T32" s="48">
        <f>D32*S32</f>
        <v>0</v>
      </c>
      <c r="U32" s="47"/>
      <c r="V32" s="48">
        <f>D32*U32</f>
        <v>0</v>
      </c>
      <c r="W32" s="47"/>
      <c r="X32" s="48">
        <f>D32*W32</f>
        <v>0</v>
      </c>
      <c r="Y32" s="47"/>
      <c r="Z32" s="48">
        <f>D32*Y32</f>
        <v>0</v>
      </c>
      <c r="AA32" s="47"/>
      <c r="AB32" s="48">
        <f>D32*AA32</f>
        <v>0</v>
      </c>
      <c r="AC32" s="56">
        <f>AB32+Z32+X32+V32+T32+R32+P32+N32+L32+J32+H32+F32</f>
        <v>0</v>
      </c>
      <c r="AD32" s="57"/>
      <c r="AE32" s="5"/>
      <c r="AF32" s="5"/>
      <c r="AG32" s="5"/>
      <c r="AH32" s="5"/>
    </row>
    <row r="33" ht="15">
      <c r="A33" s="5"/>
      <c r="B33" s="70">
        <v>3</v>
      </c>
      <c r="C33" s="78"/>
      <c r="D33" s="79"/>
      <c r="E33" s="72"/>
      <c r="F33" s="73">
        <f>D33*E33</f>
        <v>0</v>
      </c>
      <c r="G33" s="80"/>
      <c r="H33" s="40">
        <f>D33*G33</f>
        <v>0</v>
      </c>
      <c r="I33" s="81"/>
      <c r="J33" s="40">
        <f>D33*I33</f>
        <v>0</v>
      </c>
      <c r="K33" s="81"/>
      <c r="L33" s="40">
        <f>D33*K33</f>
        <v>0</v>
      </c>
      <c r="M33" s="81"/>
      <c r="N33" s="40">
        <f>D33*M33</f>
        <v>0</v>
      </c>
      <c r="O33" s="81"/>
      <c r="P33" s="40">
        <f>D33*O33</f>
        <v>0</v>
      </c>
      <c r="Q33" s="81"/>
      <c r="R33" s="40">
        <f>D33*Q33</f>
        <v>0</v>
      </c>
      <c r="S33" s="81"/>
      <c r="T33" s="40">
        <f>D33*S33</f>
        <v>0</v>
      </c>
      <c r="U33" s="81"/>
      <c r="V33" s="40">
        <f>D33*U33</f>
        <v>0</v>
      </c>
      <c r="W33" s="81"/>
      <c r="X33" s="40">
        <f>D33*W33</f>
        <v>0</v>
      </c>
      <c r="Y33" s="81"/>
      <c r="Z33" s="40">
        <f>D33*Y33</f>
        <v>0</v>
      </c>
      <c r="AA33" s="81"/>
      <c r="AB33" s="40">
        <f>D33*AA33</f>
        <v>0</v>
      </c>
      <c r="AC33" s="56">
        <f>AB33+Z33+X33+V33+T33+R33+P33+N33+L33+J33+H33+F33</f>
        <v>0</v>
      </c>
      <c r="AD33" s="57"/>
      <c r="AE33" s="5"/>
      <c r="AF33" s="5"/>
      <c r="AG33" s="5"/>
      <c r="AH33" s="5"/>
    </row>
    <row r="34" ht="15">
      <c r="A34" s="5"/>
      <c r="B34" s="70">
        <v>4</v>
      </c>
      <c r="C34" s="74"/>
      <c r="D34" s="75"/>
      <c r="E34" s="76"/>
      <c r="F34" s="82">
        <f>D34*E34</f>
        <v>0</v>
      </c>
      <c r="G34" s="83"/>
      <c r="H34" s="84">
        <f>D34*G34</f>
        <v>0</v>
      </c>
      <c r="I34" s="85"/>
      <c r="J34" s="84">
        <f>D34*I34</f>
        <v>0</v>
      </c>
      <c r="K34" s="85"/>
      <c r="L34" s="84">
        <f>D34*K34</f>
        <v>0</v>
      </c>
      <c r="M34" s="85"/>
      <c r="N34" s="84">
        <f>D34*M34</f>
        <v>0</v>
      </c>
      <c r="O34" s="85"/>
      <c r="P34" s="84">
        <f>D34*O34</f>
        <v>0</v>
      </c>
      <c r="Q34" s="85"/>
      <c r="R34" s="84">
        <f>D34*Q34</f>
        <v>0</v>
      </c>
      <c r="S34" s="85"/>
      <c r="T34" s="84">
        <f>D34*S34</f>
        <v>0</v>
      </c>
      <c r="U34" s="85"/>
      <c r="V34" s="84">
        <f>D34*U34</f>
        <v>0</v>
      </c>
      <c r="W34" s="85"/>
      <c r="X34" s="84">
        <f>D34*W34</f>
        <v>0</v>
      </c>
      <c r="Y34" s="85"/>
      <c r="Z34" s="84">
        <f>D34*Y34</f>
        <v>0</v>
      </c>
      <c r="AA34" s="85"/>
      <c r="AB34" s="86">
        <f>D34*AA34</f>
        <v>0</v>
      </c>
      <c r="AC34" s="56">
        <f>AB34+Z34+X34+V34+T34+R34+P34+N34+L34+J34+H34+F34</f>
        <v>0</v>
      </c>
      <c r="AD34" s="57"/>
      <c r="AE34" s="5"/>
      <c r="AF34" s="5"/>
      <c r="AG34" s="5"/>
      <c r="AH34" s="5"/>
    </row>
    <row r="35" ht="15">
      <c r="A35" s="87"/>
      <c r="B35" s="88"/>
      <c r="C35" s="89" t="s">
        <v>41</v>
      </c>
      <c r="D35" s="90"/>
      <c r="E35" s="91">
        <f>SUM(E31:E34)</f>
        <v>0</v>
      </c>
      <c r="F35" s="91">
        <f>SUM(F31:F34)</f>
        <v>0</v>
      </c>
      <c r="G35" s="91">
        <f>SUM(G31:G34)</f>
        <v>0</v>
      </c>
      <c r="H35" s="91">
        <f>SUM(H31:H34)</f>
        <v>0</v>
      </c>
      <c r="I35" s="91">
        <f>SUM(I31:I34)</f>
        <v>0</v>
      </c>
      <c r="J35" s="91">
        <f>SUM(J31:J34)</f>
        <v>0</v>
      </c>
      <c r="K35" s="91">
        <f>SUM(K31:K34)</f>
        <v>0</v>
      </c>
      <c r="L35" s="91">
        <f>SUM(L31:L34)</f>
        <v>0</v>
      </c>
      <c r="M35" s="91">
        <f>SUM(M31:M34)</f>
        <v>0</v>
      </c>
      <c r="N35" s="91">
        <f>SUM(N31:N34)</f>
        <v>0</v>
      </c>
      <c r="O35" s="91">
        <f>SUM(O31:O34)</f>
        <v>0</v>
      </c>
      <c r="P35" s="91">
        <f>SUM(P31:P34)</f>
        <v>0</v>
      </c>
      <c r="Q35" s="91">
        <f>SUM(Q31:Q34)</f>
        <v>0</v>
      </c>
      <c r="R35" s="91">
        <f>SUM(R31:R34)</f>
        <v>0</v>
      </c>
      <c r="S35" s="91">
        <f>SUM(S31:S34)</f>
        <v>0</v>
      </c>
      <c r="T35" s="91">
        <f>SUM(T31:T34)</f>
        <v>0</v>
      </c>
      <c r="U35" s="91">
        <f>SUM(U31:U34)</f>
        <v>0</v>
      </c>
      <c r="V35" s="91">
        <f>SUM(V31:V34)</f>
        <v>0</v>
      </c>
      <c r="W35" s="91">
        <f>SUM(W31:W34)</f>
        <v>0</v>
      </c>
      <c r="X35" s="91">
        <f>SUM(X31:X34)</f>
        <v>0</v>
      </c>
      <c r="Y35" s="91">
        <f>SUM(Y31:Y34)</f>
        <v>0</v>
      </c>
      <c r="Z35" s="91">
        <f>SUM(Z31:Z34)</f>
        <v>0</v>
      </c>
      <c r="AA35" s="91">
        <f>SUM(AA31:AA34)</f>
        <v>0</v>
      </c>
      <c r="AB35" s="91">
        <f>SUM(AB31:AB34)</f>
        <v>0</v>
      </c>
      <c r="AC35" s="56">
        <f>AB35+Z35+X35+V35+T35+R35+P35+N35+L35+J35+H35+F35</f>
        <v>0</v>
      </c>
      <c r="AD35" s="57"/>
      <c r="AE35" s="92"/>
      <c r="AF35" s="92"/>
      <c r="AG35" s="92"/>
      <c r="AH35" s="92"/>
    </row>
    <row r="36" ht="28.5">
      <c r="A36" s="93"/>
      <c r="B36" s="11"/>
      <c r="C36" s="94" t="s">
        <v>42</v>
      </c>
      <c r="D36" s="95"/>
      <c r="E36" s="96"/>
      <c r="F36" s="97">
        <f>22440*1.5*E35</f>
        <v>0</v>
      </c>
      <c r="G36" s="96"/>
      <c r="H36" s="98">
        <f>22440*1.5*G35</f>
        <v>0</v>
      </c>
      <c r="I36" s="99"/>
      <c r="J36" s="98">
        <f>22440*1.5*I35</f>
        <v>0</v>
      </c>
      <c r="K36" s="99"/>
      <c r="L36" s="98">
        <f>22440*1.5*K35</f>
        <v>0</v>
      </c>
      <c r="M36" s="99"/>
      <c r="N36" s="98">
        <f>22440*1.5*M35</f>
        <v>0</v>
      </c>
      <c r="O36" s="99"/>
      <c r="P36" s="98">
        <f>22440*1.5*O35</f>
        <v>0</v>
      </c>
      <c r="Q36" s="99"/>
      <c r="R36" s="98">
        <f>22440*1.5*Q35</f>
        <v>0</v>
      </c>
      <c r="S36" s="99"/>
      <c r="T36" s="98">
        <f>22440*1.5*S35</f>
        <v>0</v>
      </c>
      <c r="U36" s="99"/>
      <c r="V36" s="98">
        <f>22440*1.5*U35</f>
        <v>0</v>
      </c>
      <c r="W36" s="99"/>
      <c r="X36" s="98">
        <f>22440*1.5*W35</f>
        <v>0</v>
      </c>
      <c r="Y36" s="99"/>
      <c r="Z36" s="98">
        <f>22440*1.5*Y35</f>
        <v>0</v>
      </c>
      <c r="AA36" s="99"/>
      <c r="AB36" s="100">
        <f>22440*1.5*AA35</f>
        <v>0</v>
      </c>
      <c r="AC36" s="56">
        <f>AB36+Z36+X36+V36+T36+R36+P36+N36+L36+J36+H36+F36</f>
        <v>0</v>
      </c>
      <c r="AD36" s="57"/>
      <c r="AE36" s="5"/>
      <c r="AF36" s="5"/>
      <c r="AG36" s="5"/>
      <c r="AH36" s="5"/>
    </row>
    <row r="37" ht="15">
      <c r="A37" s="93"/>
      <c r="B37" s="101"/>
      <c r="C37" s="94" t="s">
        <v>43</v>
      </c>
      <c r="D37" s="102"/>
      <c r="E37" s="103"/>
      <c r="F37" s="104">
        <f>F35-E36</f>
        <v>0</v>
      </c>
      <c r="G37" s="105"/>
      <c r="H37" s="105">
        <f>H35-G36</f>
        <v>0</v>
      </c>
      <c r="I37" s="105"/>
      <c r="J37" s="105">
        <f>J35-I36</f>
        <v>0</v>
      </c>
      <c r="K37" s="105"/>
      <c r="L37" s="105">
        <f>L35-K36</f>
        <v>0</v>
      </c>
      <c r="M37" s="105"/>
      <c r="N37" s="105">
        <f>N35-M36</f>
        <v>0</v>
      </c>
      <c r="O37" s="105"/>
      <c r="P37" s="105">
        <f>P35-O36</f>
        <v>0</v>
      </c>
      <c r="Q37" s="105"/>
      <c r="R37" s="105">
        <f>R35-Q36</f>
        <v>0</v>
      </c>
      <c r="S37" s="105"/>
      <c r="T37" s="105">
        <f>T35-S36</f>
        <v>0</v>
      </c>
      <c r="U37" s="105"/>
      <c r="V37" s="105">
        <f>V35-U36</f>
        <v>0</v>
      </c>
      <c r="W37" s="105"/>
      <c r="X37" s="105">
        <f>X35-W36</f>
        <v>0</v>
      </c>
      <c r="Y37" s="105"/>
      <c r="Z37" s="105">
        <f>Z35-Y36</f>
        <v>0</v>
      </c>
      <c r="AA37" s="105"/>
      <c r="AB37" s="106">
        <f>AB35-AA36</f>
        <v>0</v>
      </c>
      <c r="AC37" s="56">
        <f>AB37+Z37+X37+V37+T37+R37+P37+N37+L37+J37+H37+F37</f>
        <v>0</v>
      </c>
      <c r="AD37" s="57"/>
      <c r="AE37" s="5"/>
      <c r="AF37" s="5"/>
      <c r="AG37" s="5"/>
      <c r="AH37" s="5"/>
    </row>
    <row r="38" ht="15">
      <c r="A38" s="5"/>
      <c r="B38" s="1"/>
      <c r="C38" s="107"/>
      <c r="D38" s="107"/>
      <c r="E38" s="107"/>
      <c r="F38" s="107"/>
      <c r="G38" s="107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64"/>
      <c r="U38" s="2"/>
      <c r="V38" s="2"/>
      <c r="W38" s="2"/>
      <c r="X38" s="2"/>
      <c r="Y38" s="2"/>
      <c r="Z38" s="2"/>
      <c r="AA38" s="2"/>
      <c r="AB38" s="2"/>
      <c r="AC38" s="5"/>
      <c r="AD38" s="5"/>
      <c r="AE38" s="5"/>
      <c r="AF38" s="5"/>
      <c r="AG38" s="5"/>
      <c r="AH38" s="5"/>
    </row>
    <row r="39" ht="15">
      <c r="A39" s="5"/>
      <c r="B39" s="1"/>
      <c r="C39" s="108" t="s">
        <v>44</v>
      </c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8"/>
      <c r="O39" s="108"/>
      <c r="P39" s="108"/>
      <c r="Q39" s="108"/>
      <c r="R39" s="108"/>
      <c r="S39" s="108"/>
      <c r="T39" s="108"/>
      <c r="U39" s="108"/>
      <c r="V39" s="108"/>
      <c r="W39" s="108"/>
      <c r="X39" s="108"/>
      <c r="Y39" s="108"/>
      <c r="Z39" s="108"/>
      <c r="AA39" s="108"/>
      <c r="AB39" s="108"/>
      <c r="AC39" s="5"/>
      <c r="AD39" s="5"/>
      <c r="AE39" s="5"/>
      <c r="AF39" s="5"/>
      <c r="AG39" s="5"/>
      <c r="AH39" s="5"/>
    </row>
    <row r="40" ht="15.75">
      <c r="A40" s="5"/>
      <c r="B40" s="109"/>
      <c r="C40" s="110" t="s">
        <v>45</v>
      </c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  <c r="V40" s="110"/>
      <c r="W40" s="110"/>
      <c r="X40" s="110"/>
      <c r="Y40" s="110"/>
      <c r="Z40" s="110"/>
      <c r="AA40" s="110"/>
      <c r="AB40" s="110"/>
      <c r="AC40" s="5"/>
      <c r="AD40" s="5"/>
      <c r="AE40" s="5"/>
      <c r="AF40" s="5"/>
      <c r="AG40" s="5"/>
      <c r="AH40" s="5"/>
    </row>
    <row r="41" ht="15.75">
      <c r="A41" s="49"/>
      <c r="B41" s="17" t="s">
        <v>7</v>
      </c>
      <c r="C41" s="18" t="s">
        <v>46</v>
      </c>
      <c r="D41" s="19" t="s">
        <v>47</v>
      </c>
      <c r="E41" s="20" t="s">
        <v>10</v>
      </c>
      <c r="F41" s="21"/>
      <c r="G41" s="27" t="s">
        <v>11</v>
      </c>
      <c r="H41" s="28"/>
      <c r="I41" s="27" t="s">
        <v>12</v>
      </c>
      <c r="J41" s="28"/>
      <c r="K41" s="27" t="s">
        <v>13</v>
      </c>
      <c r="L41" s="28"/>
      <c r="M41" s="27" t="s">
        <v>14</v>
      </c>
      <c r="N41" s="28"/>
      <c r="O41" s="27" t="s">
        <v>15</v>
      </c>
      <c r="P41" s="28"/>
      <c r="Q41" s="27" t="s">
        <v>16</v>
      </c>
      <c r="R41" s="28"/>
      <c r="S41" s="27" t="s">
        <v>17</v>
      </c>
      <c r="T41" s="28"/>
      <c r="U41" s="27" t="s">
        <v>18</v>
      </c>
      <c r="V41" s="28"/>
      <c r="W41" s="27" t="s">
        <v>19</v>
      </c>
      <c r="X41" s="28"/>
      <c r="Y41" s="27" t="s">
        <v>20</v>
      </c>
      <c r="Z41" s="28"/>
      <c r="AA41" s="27" t="s">
        <v>21</v>
      </c>
      <c r="AB41" s="28"/>
      <c r="AC41" s="5"/>
      <c r="AD41" s="5"/>
      <c r="AE41" s="5"/>
      <c r="AF41" s="5"/>
      <c r="AG41" s="5"/>
      <c r="AH41" s="5"/>
    </row>
    <row r="42" ht="15.75">
      <c r="A42" s="5"/>
      <c r="B42" s="24"/>
      <c r="C42" s="25"/>
      <c r="D42" s="26"/>
      <c r="E42" s="111">
        <f>E25</f>
        <v>0</v>
      </c>
      <c r="F42" s="112"/>
      <c r="G42" s="113">
        <f>G25</f>
        <v>0</v>
      </c>
      <c r="H42" s="114"/>
      <c r="I42" s="113">
        <f>I25</f>
        <v>0</v>
      </c>
      <c r="J42" s="114"/>
      <c r="K42" s="113">
        <f>K25</f>
        <v>0</v>
      </c>
      <c r="L42" s="114"/>
      <c r="M42" s="113">
        <f>M25</f>
        <v>0</v>
      </c>
      <c r="N42" s="114"/>
      <c r="O42" s="113">
        <f>O25</f>
        <v>0</v>
      </c>
      <c r="P42" s="114"/>
      <c r="Q42" s="113">
        <f>Q25</f>
        <v>0</v>
      </c>
      <c r="R42" s="114"/>
      <c r="S42" s="113">
        <f>S25</f>
        <v>0</v>
      </c>
      <c r="T42" s="114"/>
      <c r="U42" s="113">
        <f>U25</f>
        <v>0</v>
      </c>
      <c r="V42" s="114"/>
      <c r="W42" s="113">
        <f>W25</f>
        <v>0</v>
      </c>
      <c r="X42" s="114"/>
      <c r="Y42" s="113">
        <f>Y25</f>
        <v>0</v>
      </c>
      <c r="Z42" s="114"/>
      <c r="AA42" s="113">
        <f>AA25</f>
        <v>0</v>
      </c>
      <c r="AB42" s="114"/>
      <c r="AC42" s="5"/>
      <c r="AD42" s="5"/>
      <c r="AE42" s="5"/>
      <c r="AF42" s="5"/>
      <c r="AG42" s="5"/>
      <c r="AH42" s="5"/>
    </row>
    <row r="43" ht="30.75">
      <c r="A43" s="5"/>
      <c r="B43" s="24"/>
      <c r="C43" s="115"/>
      <c r="D43" s="26"/>
      <c r="E43" s="116" t="s">
        <v>23</v>
      </c>
      <c r="F43" s="117" t="s">
        <v>24</v>
      </c>
      <c r="G43" s="116" t="s">
        <v>23</v>
      </c>
      <c r="H43" s="117" t="s">
        <v>24</v>
      </c>
      <c r="I43" s="116" t="s">
        <v>23</v>
      </c>
      <c r="J43" s="117" t="s">
        <v>24</v>
      </c>
      <c r="K43" s="116" t="s">
        <v>23</v>
      </c>
      <c r="L43" s="117" t="s">
        <v>24</v>
      </c>
      <c r="M43" s="116" t="s">
        <v>23</v>
      </c>
      <c r="N43" s="117" t="s">
        <v>24</v>
      </c>
      <c r="O43" s="116" t="s">
        <v>23</v>
      </c>
      <c r="P43" s="117" t="s">
        <v>24</v>
      </c>
      <c r="Q43" s="116" t="s">
        <v>23</v>
      </c>
      <c r="R43" s="117" t="s">
        <v>24</v>
      </c>
      <c r="S43" s="116" t="s">
        <v>23</v>
      </c>
      <c r="T43" s="117" t="s">
        <v>24</v>
      </c>
      <c r="U43" s="116" t="s">
        <v>23</v>
      </c>
      <c r="V43" s="117" t="s">
        <v>24</v>
      </c>
      <c r="W43" s="116" t="s">
        <v>23</v>
      </c>
      <c r="X43" s="117" t="s">
        <v>24</v>
      </c>
      <c r="Y43" s="116" t="s">
        <v>23</v>
      </c>
      <c r="Z43" s="117" t="s">
        <v>24</v>
      </c>
      <c r="AA43" s="116" t="s">
        <v>23</v>
      </c>
      <c r="AB43" s="117" t="s">
        <v>24</v>
      </c>
      <c r="AC43" s="5"/>
      <c r="AD43" s="5"/>
      <c r="AE43" s="5"/>
      <c r="AF43" s="5"/>
      <c r="AG43" s="5"/>
      <c r="AH43" s="5"/>
    </row>
    <row r="44" ht="15.75">
      <c r="A44" s="49"/>
      <c r="B44" s="118">
        <f t="shared" ref="B44:B51" si="12">B14</f>
        <v>1</v>
      </c>
      <c r="C44" s="119" t="str">
        <f t="shared" ref="C44:C51" si="13">C14</f>
        <v xml:space="preserve">Прдукт/услуга 1</v>
      </c>
      <c r="D44" s="120" t="e">
        <f>'Таб.4'!G8</f>
        <v>#DIV/0!</v>
      </c>
      <c r="E44" s="121">
        <f t="shared" ref="E44:E51" si="14">E14</f>
        <v>0</v>
      </c>
      <c r="F44" s="121" t="e">
        <f t="shared" ref="F44:F51" si="15">D44*E44</f>
        <v>#DIV/0!</v>
      </c>
      <c r="G44" s="121">
        <f t="shared" ref="G44:G51" si="16">G14</f>
        <v>0</v>
      </c>
      <c r="H44" s="121" t="e">
        <f t="shared" ref="H44:H51" si="17">G44*D44</f>
        <v>#DIV/0!</v>
      </c>
      <c r="I44" s="121">
        <f t="shared" ref="I44:I51" si="18">I14</f>
        <v>0</v>
      </c>
      <c r="J44" s="121" t="e">
        <f t="shared" ref="J44:J51" si="19">I44-D44</f>
        <v>#DIV/0!</v>
      </c>
      <c r="K44" s="121">
        <f t="shared" ref="K44:K51" si="20">K14</f>
        <v>0</v>
      </c>
      <c r="L44" s="121" t="e">
        <f t="shared" ref="L44:L51" si="21">K44*D44</f>
        <v>#DIV/0!</v>
      </c>
      <c r="M44" s="121">
        <f t="shared" ref="M44:M51" si="22">M14</f>
        <v>0</v>
      </c>
      <c r="N44" s="121" t="e">
        <f t="shared" ref="N44:N51" si="23">M44*D44</f>
        <v>#DIV/0!</v>
      </c>
      <c r="O44" s="121">
        <f t="shared" ref="O44:O51" si="24">O14</f>
        <v>0</v>
      </c>
      <c r="P44" s="121" t="e">
        <f t="shared" ref="P44:P51" si="25">O44*D44</f>
        <v>#DIV/0!</v>
      </c>
      <c r="Q44" s="121">
        <f t="shared" ref="Q44:Q51" si="26">Q14</f>
        <v>0</v>
      </c>
      <c r="R44" s="121" t="e">
        <f t="shared" ref="R44:R51" si="27">Q44*D44</f>
        <v>#DIV/0!</v>
      </c>
      <c r="S44" s="121">
        <f t="shared" ref="S44:S51" si="28">S14</f>
        <v>0</v>
      </c>
      <c r="T44" s="121" t="e">
        <f t="shared" ref="T44:T51" si="29">S44*D44</f>
        <v>#DIV/0!</v>
      </c>
      <c r="U44" s="121">
        <f t="shared" ref="U44:U51" si="30">U14</f>
        <v>0</v>
      </c>
      <c r="V44" s="121" t="e">
        <f t="shared" ref="V44:V51" si="31">U44*D44</f>
        <v>#DIV/0!</v>
      </c>
      <c r="W44" s="121">
        <f t="shared" ref="W44:W51" si="32">W14</f>
        <v>0</v>
      </c>
      <c r="X44" s="121" t="e">
        <f t="shared" ref="X44:X51" si="33">W44*D44</f>
        <v>#DIV/0!</v>
      </c>
      <c r="Y44" s="121">
        <f t="shared" ref="Y44:Y51" si="34">Y14</f>
        <v>0</v>
      </c>
      <c r="Z44" s="121" t="e">
        <f t="shared" ref="Z44:Z51" si="35">Y44*D44</f>
        <v>#DIV/0!</v>
      </c>
      <c r="AA44" s="121">
        <f t="shared" ref="AA44:AA51" si="36">AA14</f>
        <v>0</v>
      </c>
      <c r="AB44" s="121" t="e">
        <f t="shared" ref="AB44:AB51" si="37">AA44*D44</f>
        <v>#DIV/0!</v>
      </c>
      <c r="AC44" s="5"/>
      <c r="AD44" s="5"/>
      <c r="AE44" s="5"/>
      <c r="AF44" s="5"/>
      <c r="AG44" s="5"/>
      <c r="AH44" s="5"/>
    </row>
    <row r="45" ht="15.75">
      <c r="A45" s="49"/>
      <c r="B45" s="118">
        <f t="shared" si="12"/>
        <v>2</v>
      </c>
      <c r="C45" s="122" t="str">
        <f t="shared" si="13"/>
        <v xml:space="preserve">Прдукт/услуга 2</v>
      </c>
      <c r="D45" s="123" t="e">
        <f>'Таб.4'!G18</f>
        <v>#DIV/0!</v>
      </c>
      <c r="E45" s="121">
        <f t="shared" si="14"/>
        <v>0</v>
      </c>
      <c r="F45" s="121" t="e">
        <f t="shared" si="15"/>
        <v>#DIV/0!</v>
      </c>
      <c r="G45" s="121">
        <f t="shared" si="16"/>
        <v>0</v>
      </c>
      <c r="H45" s="121" t="e">
        <f t="shared" si="17"/>
        <v>#DIV/0!</v>
      </c>
      <c r="I45" s="121">
        <f t="shared" si="18"/>
        <v>0</v>
      </c>
      <c r="J45" s="121" t="e">
        <f t="shared" si="19"/>
        <v>#DIV/0!</v>
      </c>
      <c r="K45" s="121">
        <f t="shared" si="20"/>
        <v>0</v>
      </c>
      <c r="L45" s="121" t="e">
        <f t="shared" si="21"/>
        <v>#DIV/0!</v>
      </c>
      <c r="M45" s="121">
        <f t="shared" si="22"/>
        <v>0</v>
      </c>
      <c r="N45" s="121" t="e">
        <f t="shared" si="23"/>
        <v>#DIV/0!</v>
      </c>
      <c r="O45" s="121">
        <f t="shared" si="24"/>
        <v>0</v>
      </c>
      <c r="P45" s="121" t="e">
        <f t="shared" si="25"/>
        <v>#DIV/0!</v>
      </c>
      <c r="Q45" s="121">
        <f t="shared" si="26"/>
        <v>0</v>
      </c>
      <c r="R45" s="121" t="e">
        <f t="shared" si="27"/>
        <v>#DIV/0!</v>
      </c>
      <c r="S45" s="121">
        <f t="shared" si="28"/>
        <v>0</v>
      </c>
      <c r="T45" s="121" t="e">
        <f t="shared" si="29"/>
        <v>#DIV/0!</v>
      </c>
      <c r="U45" s="121">
        <f t="shared" si="30"/>
        <v>0</v>
      </c>
      <c r="V45" s="121" t="e">
        <f t="shared" si="31"/>
        <v>#DIV/0!</v>
      </c>
      <c r="W45" s="121">
        <f t="shared" si="32"/>
        <v>0</v>
      </c>
      <c r="X45" s="121" t="e">
        <f t="shared" si="33"/>
        <v>#DIV/0!</v>
      </c>
      <c r="Y45" s="121">
        <f t="shared" si="34"/>
        <v>0</v>
      </c>
      <c r="Z45" s="121" t="e">
        <f t="shared" si="35"/>
        <v>#DIV/0!</v>
      </c>
      <c r="AA45" s="121">
        <f t="shared" si="36"/>
        <v>0</v>
      </c>
      <c r="AB45" s="121" t="e">
        <f t="shared" si="37"/>
        <v>#DIV/0!</v>
      </c>
      <c r="AC45" s="5"/>
      <c r="AD45" s="5"/>
      <c r="AE45" s="5"/>
      <c r="AF45" s="5"/>
      <c r="AG45" s="5"/>
      <c r="AH45" s="5"/>
    </row>
    <row r="46" ht="15.75">
      <c r="A46" s="49"/>
      <c r="B46" s="118">
        <f t="shared" si="12"/>
        <v>3</v>
      </c>
      <c r="C46" s="119" t="str">
        <f t="shared" si="13"/>
        <v xml:space="preserve">Прдукт/услуга 3</v>
      </c>
      <c r="D46" s="124" t="e">
        <f>'Таб.4'!G28</f>
        <v>#DIV/0!</v>
      </c>
      <c r="E46" s="121">
        <f t="shared" si="14"/>
        <v>0</v>
      </c>
      <c r="F46" s="121" t="e">
        <f t="shared" si="15"/>
        <v>#DIV/0!</v>
      </c>
      <c r="G46" s="121">
        <f t="shared" si="16"/>
        <v>0</v>
      </c>
      <c r="H46" s="121" t="e">
        <f t="shared" si="17"/>
        <v>#DIV/0!</v>
      </c>
      <c r="I46" s="121">
        <f t="shared" si="18"/>
        <v>0</v>
      </c>
      <c r="J46" s="121" t="e">
        <f t="shared" si="19"/>
        <v>#DIV/0!</v>
      </c>
      <c r="K46" s="121">
        <f t="shared" si="20"/>
        <v>0</v>
      </c>
      <c r="L46" s="121" t="e">
        <f t="shared" si="21"/>
        <v>#DIV/0!</v>
      </c>
      <c r="M46" s="121">
        <f t="shared" si="22"/>
        <v>0</v>
      </c>
      <c r="N46" s="121" t="e">
        <f t="shared" si="23"/>
        <v>#DIV/0!</v>
      </c>
      <c r="O46" s="121">
        <f t="shared" si="24"/>
        <v>0</v>
      </c>
      <c r="P46" s="121" t="e">
        <f t="shared" si="25"/>
        <v>#DIV/0!</v>
      </c>
      <c r="Q46" s="121">
        <f t="shared" si="26"/>
        <v>0</v>
      </c>
      <c r="R46" s="121" t="e">
        <f t="shared" si="27"/>
        <v>#DIV/0!</v>
      </c>
      <c r="S46" s="121">
        <f t="shared" si="28"/>
        <v>0</v>
      </c>
      <c r="T46" s="121" t="e">
        <f t="shared" si="29"/>
        <v>#DIV/0!</v>
      </c>
      <c r="U46" s="121">
        <f t="shared" si="30"/>
        <v>0</v>
      </c>
      <c r="V46" s="121" t="e">
        <f t="shared" si="31"/>
        <v>#DIV/0!</v>
      </c>
      <c r="W46" s="121">
        <f t="shared" si="32"/>
        <v>0</v>
      </c>
      <c r="X46" s="121" t="e">
        <f t="shared" si="33"/>
        <v>#DIV/0!</v>
      </c>
      <c r="Y46" s="121">
        <f t="shared" si="34"/>
        <v>0</v>
      </c>
      <c r="Z46" s="121" t="e">
        <f t="shared" si="35"/>
        <v>#DIV/0!</v>
      </c>
      <c r="AA46" s="121">
        <f t="shared" si="36"/>
        <v>0</v>
      </c>
      <c r="AB46" s="121" t="e">
        <f t="shared" si="37"/>
        <v>#DIV/0!</v>
      </c>
      <c r="AC46" s="5"/>
      <c r="AD46" s="5"/>
      <c r="AE46" s="5"/>
      <c r="AF46" s="5"/>
      <c r="AG46" s="5"/>
      <c r="AH46" s="5"/>
    </row>
    <row r="47" ht="15.75">
      <c r="A47" s="49"/>
      <c r="B47" s="118">
        <f t="shared" si="12"/>
        <v>4</v>
      </c>
      <c r="C47" s="122" t="str">
        <f t="shared" si="13"/>
        <v xml:space="preserve">Прдукт/услуга 4</v>
      </c>
      <c r="D47" s="123" t="e">
        <f>'Таб.4'!G39</f>
        <v>#DIV/0!</v>
      </c>
      <c r="E47" s="121">
        <f t="shared" si="14"/>
        <v>0</v>
      </c>
      <c r="F47" s="121" t="e">
        <f t="shared" si="15"/>
        <v>#DIV/0!</v>
      </c>
      <c r="G47" s="121">
        <f t="shared" si="16"/>
        <v>0</v>
      </c>
      <c r="H47" s="121" t="e">
        <f t="shared" si="17"/>
        <v>#DIV/0!</v>
      </c>
      <c r="I47" s="121">
        <f t="shared" si="18"/>
        <v>0</v>
      </c>
      <c r="J47" s="121" t="e">
        <f t="shared" si="19"/>
        <v>#DIV/0!</v>
      </c>
      <c r="K47" s="121">
        <f t="shared" si="20"/>
        <v>0</v>
      </c>
      <c r="L47" s="121" t="e">
        <f t="shared" si="21"/>
        <v>#DIV/0!</v>
      </c>
      <c r="M47" s="121">
        <f t="shared" si="22"/>
        <v>0</v>
      </c>
      <c r="N47" s="121" t="e">
        <f t="shared" si="23"/>
        <v>#DIV/0!</v>
      </c>
      <c r="O47" s="121">
        <f t="shared" si="24"/>
        <v>0</v>
      </c>
      <c r="P47" s="121" t="e">
        <f t="shared" si="25"/>
        <v>#DIV/0!</v>
      </c>
      <c r="Q47" s="121">
        <f t="shared" si="26"/>
        <v>0</v>
      </c>
      <c r="R47" s="121" t="e">
        <f t="shared" si="27"/>
        <v>#DIV/0!</v>
      </c>
      <c r="S47" s="121">
        <f t="shared" si="28"/>
        <v>0</v>
      </c>
      <c r="T47" s="121" t="e">
        <f t="shared" si="29"/>
        <v>#DIV/0!</v>
      </c>
      <c r="U47" s="121">
        <f t="shared" si="30"/>
        <v>0</v>
      </c>
      <c r="V47" s="121" t="e">
        <f t="shared" si="31"/>
        <v>#DIV/0!</v>
      </c>
      <c r="W47" s="121">
        <f t="shared" si="32"/>
        <v>0</v>
      </c>
      <c r="X47" s="121" t="e">
        <f t="shared" si="33"/>
        <v>#DIV/0!</v>
      </c>
      <c r="Y47" s="121">
        <f t="shared" si="34"/>
        <v>0</v>
      </c>
      <c r="Z47" s="121" t="e">
        <f t="shared" si="35"/>
        <v>#DIV/0!</v>
      </c>
      <c r="AA47" s="121">
        <f t="shared" si="36"/>
        <v>0</v>
      </c>
      <c r="AB47" s="121" t="e">
        <f t="shared" si="37"/>
        <v>#DIV/0!</v>
      </c>
      <c r="AC47" s="5"/>
      <c r="AD47" s="5"/>
      <c r="AE47" s="5"/>
      <c r="AF47" s="5"/>
      <c r="AG47" s="5"/>
      <c r="AH47" s="5"/>
    </row>
    <row r="48" ht="15.75">
      <c r="A48" s="49"/>
      <c r="B48" s="118">
        <f t="shared" si="12"/>
        <v>5</v>
      </c>
      <c r="C48" s="119" t="str">
        <f t="shared" si="13"/>
        <v xml:space="preserve">Прдукт/услуга 5</v>
      </c>
      <c r="D48" s="124" t="e">
        <f>'Таб.4'!G49</f>
        <v>#DIV/0!</v>
      </c>
      <c r="E48" s="121">
        <f t="shared" si="14"/>
        <v>0</v>
      </c>
      <c r="F48" s="121" t="e">
        <f t="shared" si="15"/>
        <v>#DIV/0!</v>
      </c>
      <c r="G48" s="121">
        <f t="shared" si="16"/>
        <v>0</v>
      </c>
      <c r="H48" s="121" t="e">
        <f t="shared" si="17"/>
        <v>#DIV/0!</v>
      </c>
      <c r="I48" s="121">
        <f t="shared" si="18"/>
        <v>0</v>
      </c>
      <c r="J48" s="121" t="e">
        <f t="shared" si="19"/>
        <v>#DIV/0!</v>
      </c>
      <c r="K48" s="121">
        <f t="shared" si="20"/>
        <v>0</v>
      </c>
      <c r="L48" s="121" t="e">
        <f t="shared" si="21"/>
        <v>#DIV/0!</v>
      </c>
      <c r="M48" s="121">
        <f t="shared" si="22"/>
        <v>0</v>
      </c>
      <c r="N48" s="121" t="e">
        <f t="shared" si="23"/>
        <v>#DIV/0!</v>
      </c>
      <c r="O48" s="121">
        <f t="shared" si="24"/>
        <v>0</v>
      </c>
      <c r="P48" s="121" t="e">
        <f t="shared" si="25"/>
        <v>#DIV/0!</v>
      </c>
      <c r="Q48" s="121">
        <f t="shared" si="26"/>
        <v>0</v>
      </c>
      <c r="R48" s="121" t="e">
        <f t="shared" si="27"/>
        <v>#DIV/0!</v>
      </c>
      <c r="S48" s="121">
        <f t="shared" si="28"/>
        <v>0</v>
      </c>
      <c r="T48" s="121" t="e">
        <f t="shared" si="29"/>
        <v>#DIV/0!</v>
      </c>
      <c r="U48" s="121">
        <f t="shared" si="30"/>
        <v>0</v>
      </c>
      <c r="V48" s="121" t="e">
        <f t="shared" si="31"/>
        <v>#DIV/0!</v>
      </c>
      <c r="W48" s="121">
        <f t="shared" si="32"/>
        <v>0</v>
      </c>
      <c r="X48" s="121" t="e">
        <f t="shared" si="33"/>
        <v>#DIV/0!</v>
      </c>
      <c r="Y48" s="121">
        <f t="shared" si="34"/>
        <v>0</v>
      </c>
      <c r="Z48" s="121" t="e">
        <f t="shared" si="35"/>
        <v>#DIV/0!</v>
      </c>
      <c r="AA48" s="121">
        <f t="shared" si="36"/>
        <v>0</v>
      </c>
      <c r="AB48" s="121" t="e">
        <f t="shared" si="37"/>
        <v>#DIV/0!</v>
      </c>
      <c r="AC48" s="5"/>
      <c r="AD48" s="5"/>
      <c r="AE48" s="5"/>
      <c r="AF48" s="5"/>
      <c r="AG48" s="5"/>
      <c r="AH48" s="5"/>
    </row>
    <row r="49" ht="15.75">
      <c r="A49" s="49"/>
      <c r="B49" s="118">
        <f t="shared" si="12"/>
        <v>6</v>
      </c>
      <c r="C49" s="119" t="str">
        <f t="shared" si="13"/>
        <v xml:space="preserve">Прдукт/услуга 6</v>
      </c>
      <c r="D49" s="124" t="e">
        <f>'Таб.4'!G59</f>
        <v>#DIV/0!</v>
      </c>
      <c r="E49" s="121">
        <f t="shared" si="14"/>
        <v>0</v>
      </c>
      <c r="F49" s="121" t="e">
        <f t="shared" si="15"/>
        <v>#DIV/0!</v>
      </c>
      <c r="G49" s="121">
        <f t="shared" si="16"/>
        <v>0</v>
      </c>
      <c r="H49" s="121" t="e">
        <f t="shared" si="17"/>
        <v>#DIV/0!</v>
      </c>
      <c r="I49" s="121">
        <f t="shared" si="18"/>
        <v>0</v>
      </c>
      <c r="J49" s="121" t="e">
        <f t="shared" si="19"/>
        <v>#DIV/0!</v>
      </c>
      <c r="K49" s="121">
        <f t="shared" si="20"/>
        <v>0</v>
      </c>
      <c r="L49" s="121" t="e">
        <f t="shared" si="21"/>
        <v>#DIV/0!</v>
      </c>
      <c r="M49" s="121">
        <f t="shared" si="22"/>
        <v>0</v>
      </c>
      <c r="N49" s="121" t="e">
        <f t="shared" si="23"/>
        <v>#DIV/0!</v>
      </c>
      <c r="O49" s="121">
        <f t="shared" si="24"/>
        <v>0</v>
      </c>
      <c r="P49" s="121" t="e">
        <f t="shared" si="25"/>
        <v>#DIV/0!</v>
      </c>
      <c r="Q49" s="121">
        <f t="shared" si="26"/>
        <v>0</v>
      </c>
      <c r="R49" s="121" t="e">
        <f t="shared" si="27"/>
        <v>#DIV/0!</v>
      </c>
      <c r="S49" s="121">
        <f t="shared" si="28"/>
        <v>0</v>
      </c>
      <c r="T49" s="121" t="e">
        <f t="shared" si="29"/>
        <v>#DIV/0!</v>
      </c>
      <c r="U49" s="121">
        <f t="shared" si="30"/>
        <v>0</v>
      </c>
      <c r="V49" s="121" t="e">
        <f t="shared" si="31"/>
        <v>#DIV/0!</v>
      </c>
      <c r="W49" s="121">
        <f t="shared" si="32"/>
        <v>0</v>
      </c>
      <c r="X49" s="121" t="e">
        <f t="shared" si="33"/>
        <v>#DIV/0!</v>
      </c>
      <c r="Y49" s="121">
        <f t="shared" si="34"/>
        <v>0</v>
      </c>
      <c r="Z49" s="121" t="e">
        <f t="shared" si="35"/>
        <v>#DIV/0!</v>
      </c>
      <c r="AA49" s="121">
        <f t="shared" si="36"/>
        <v>0</v>
      </c>
      <c r="AB49" s="121" t="e">
        <f t="shared" si="37"/>
        <v>#DIV/0!</v>
      </c>
      <c r="AC49" s="5"/>
      <c r="AD49" s="5"/>
      <c r="AE49" s="5"/>
      <c r="AF49" s="5"/>
      <c r="AG49" s="5"/>
      <c r="AH49" s="5"/>
    </row>
    <row r="50" ht="15.75">
      <c r="A50" s="49"/>
      <c r="B50" s="118">
        <f t="shared" si="12"/>
        <v>7</v>
      </c>
      <c r="C50" s="119" t="str">
        <f t="shared" si="13"/>
        <v xml:space="preserve">Прдукт/услуга 7</v>
      </c>
      <c r="D50" s="124" t="e">
        <f>'Таб.4'!G69</f>
        <v>#DIV/0!</v>
      </c>
      <c r="E50" s="121">
        <f t="shared" si="14"/>
        <v>0</v>
      </c>
      <c r="F50" s="121" t="e">
        <f t="shared" si="15"/>
        <v>#DIV/0!</v>
      </c>
      <c r="G50" s="121">
        <f t="shared" si="16"/>
        <v>0</v>
      </c>
      <c r="H50" s="121" t="e">
        <f t="shared" si="17"/>
        <v>#DIV/0!</v>
      </c>
      <c r="I50" s="121">
        <f t="shared" si="18"/>
        <v>0</v>
      </c>
      <c r="J50" s="121" t="e">
        <f t="shared" si="19"/>
        <v>#DIV/0!</v>
      </c>
      <c r="K50" s="121">
        <f t="shared" si="20"/>
        <v>0</v>
      </c>
      <c r="L50" s="121" t="e">
        <f t="shared" si="21"/>
        <v>#DIV/0!</v>
      </c>
      <c r="M50" s="121">
        <f t="shared" si="22"/>
        <v>0</v>
      </c>
      <c r="N50" s="121" t="e">
        <f t="shared" si="23"/>
        <v>#DIV/0!</v>
      </c>
      <c r="O50" s="121">
        <f t="shared" si="24"/>
        <v>0</v>
      </c>
      <c r="P50" s="121" t="e">
        <f t="shared" si="25"/>
        <v>#DIV/0!</v>
      </c>
      <c r="Q50" s="121">
        <f t="shared" si="26"/>
        <v>0</v>
      </c>
      <c r="R50" s="121" t="e">
        <f t="shared" si="27"/>
        <v>#DIV/0!</v>
      </c>
      <c r="S50" s="121">
        <f t="shared" si="28"/>
        <v>0</v>
      </c>
      <c r="T50" s="121" t="e">
        <f t="shared" si="29"/>
        <v>#DIV/0!</v>
      </c>
      <c r="U50" s="121">
        <f t="shared" si="30"/>
        <v>0</v>
      </c>
      <c r="V50" s="121" t="e">
        <f t="shared" si="31"/>
        <v>#DIV/0!</v>
      </c>
      <c r="W50" s="121">
        <f t="shared" si="32"/>
        <v>0</v>
      </c>
      <c r="X50" s="121" t="e">
        <f t="shared" si="33"/>
        <v>#DIV/0!</v>
      </c>
      <c r="Y50" s="121">
        <f t="shared" si="34"/>
        <v>0</v>
      </c>
      <c r="Z50" s="121" t="e">
        <f t="shared" si="35"/>
        <v>#DIV/0!</v>
      </c>
      <c r="AA50" s="121">
        <f t="shared" si="36"/>
        <v>0</v>
      </c>
      <c r="AB50" s="121" t="e">
        <f t="shared" si="37"/>
        <v>#DIV/0!</v>
      </c>
      <c r="AC50" s="5"/>
      <c r="AD50" s="5"/>
      <c r="AE50" s="5"/>
      <c r="AF50" s="5"/>
      <c r="AG50" s="5"/>
      <c r="AH50" s="5"/>
    </row>
    <row r="51" ht="15.75">
      <c r="A51" s="49"/>
      <c r="B51" s="118">
        <f t="shared" si="12"/>
        <v>8</v>
      </c>
      <c r="C51" s="125" t="str">
        <f t="shared" si="13"/>
        <v xml:space="preserve">Прдукт/услуга 8</v>
      </c>
      <c r="D51" s="124" t="e">
        <f>'Таб.4'!G80</f>
        <v>#DIV/0!</v>
      </c>
      <c r="E51" s="121">
        <f t="shared" si="14"/>
        <v>0</v>
      </c>
      <c r="F51" s="121" t="e">
        <f t="shared" si="15"/>
        <v>#DIV/0!</v>
      </c>
      <c r="G51" s="121">
        <f t="shared" si="16"/>
        <v>0</v>
      </c>
      <c r="H51" s="121" t="e">
        <f t="shared" si="17"/>
        <v>#DIV/0!</v>
      </c>
      <c r="I51" s="121">
        <f t="shared" si="18"/>
        <v>0</v>
      </c>
      <c r="J51" s="121" t="e">
        <f t="shared" si="19"/>
        <v>#DIV/0!</v>
      </c>
      <c r="K51" s="121">
        <f t="shared" si="20"/>
        <v>0</v>
      </c>
      <c r="L51" s="121" t="e">
        <f t="shared" si="21"/>
        <v>#DIV/0!</v>
      </c>
      <c r="M51" s="121">
        <f t="shared" si="22"/>
        <v>0</v>
      </c>
      <c r="N51" s="121" t="e">
        <f t="shared" si="23"/>
        <v>#DIV/0!</v>
      </c>
      <c r="O51" s="121">
        <f t="shared" si="24"/>
        <v>0</v>
      </c>
      <c r="P51" s="121" t="e">
        <f t="shared" si="25"/>
        <v>#DIV/0!</v>
      </c>
      <c r="Q51" s="121">
        <f t="shared" si="26"/>
        <v>0</v>
      </c>
      <c r="R51" s="121" t="e">
        <f t="shared" si="27"/>
        <v>#DIV/0!</v>
      </c>
      <c r="S51" s="121">
        <f t="shared" si="28"/>
        <v>0</v>
      </c>
      <c r="T51" s="121" t="e">
        <f t="shared" si="29"/>
        <v>#DIV/0!</v>
      </c>
      <c r="U51" s="121">
        <f t="shared" si="30"/>
        <v>0</v>
      </c>
      <c r="V51" s="121" t="e">
        <f t="shared" si="31"/>
        <v>#DIV/0!</v>
      </c>
      <c r="W51" s="121">
        <f t="shared" si="32"/>
        <v>0</v>
      </c>
      <c r="X51" s="121" t="e">
        <f t="shared" si="33"/>
        <v>#DIV/0!</v>
      </c>
      <c r="Y51" s="121">
        <f t="shared" si="34"/>
        <v>0</v>
      </c>
      <c r="Z51" s="121" t="e">
        <f t="shared" si="35"/>
        <v>#DIV/0!</v>
      </c>
      <c r="AA51" s="121">
        <f t="shared" si="36"/>
        <v>0</v>
      </c>
      <c r="AB51" s="121" t="e">
        <f t="shared" si="37"/>
        <v>#DIV/0!</v>
      </c>
      <c r="AC51" s="5"/>
      <c r="AD51" s="5"/>
      <c r="AE51" s="5"/>
      <c r="AF51" s="5"/>
      <c r="AG51" s="5"/>
      <c r="AH51" s="5"/>
    </row>
    <row r="52" ht="15.75">
      <c r="A52" s="50"/>
      <c r="B52" s="51"/>
      <c r="C52" s="52" t="s">
        <v>33</v>
      </c>
      <c r="D52" s="126"/>
      <c r="E52" s="54">
        <f>SUM(E44:E51)</f>
        <v>0</v>
      </c>
      <c r="F52" s="54" t="e">
        <f>SUM(F44:F51)</f>
        <v>#DIV/0!</v>
      </c>
      <c r="G52" s="54">
        <f>SUM(G44:G51)</f>
        <v>0</v>
      </c>
      <c r="H52" s="54" t="e">
        <f>SUM(H44:H51)</f>
        <v>#DIV/0!</v>
      </c>
      <c r="I52" s="54">
        <f>SUM(I44:I51)</f>
        <v>0</v>
      </c>
      <c r="J52" s="54" t="e">
        <f>SUM(J44:J51)</f>
        <v>#DIV/0!</v>
      </c>
      <c r="K52" s="54">
        <f>SUM(K44:K51)</f>
        <v>0</v>
      </c>
      <c r="L52" s="54" t="e">
        <f>SUM(L44:L51)</f>
        <v>#DIV/0!</v>
      </c>
      <c r="M52" s="54">
        <f>SUM(M44:M51)</f>
        <v>0</v>
      </c>
      <c r="N52" s="54" t="e">
        <f>SUM(N44:N51)</f>
        <v>#DIV/0!</v>
      </c>
      <c r="O52" s="54">
        <f>SUM(O44:O51)</f>
        <v>0</v>
      </c>
      <c r="P52" s="54" t="e">
        <f>SUM(P44:P51)</f>
        <v>#DIV/0!</v>
      </c>
      <c r="Q52" s="54">
        <f>SUM(Q44:Q51)</f>
        <v>0</v>
      </c>
      <c r="R52" s="54" t="e">
        <f>SUM(R44:R51)</f>
        <v>#DIV/0!</v>
      </c>
      <c r="S52" s="54">
        <f>SUM(S44:S51)</f>
        <v>0</v>
      </c>
      <c r="T52" s="54" t="e">
        <f>SUM(T44:T51)</f>
        <v>#DIV/0!</v>
      </c>
      <c r="U52" s="54">
        <f>SUM(U44:U51)</f>
        <v>0</v>
      </c>
      <c r="V52" s="54" t="e">
        <f>SUM(V44:V51)</f>
        <v>#DIV/0!</v>
      </c>
      <c r="W52" s="54">
        <f>SUM(W44:W51)</f>
        <v>0</v>
      </c>
      <c r="X52" s="54" t="e">
        <f>SUM(X44:X51)</f>
        <v>#DIV/0!</v>
      </c>
      <c r="Y52" s="54">
        <f>SUM(Y44:Y51)</f>
        <v>0</v>
      </c>
      <c r="Z52" s="54" t="e">
        <f>SUM(Z44:Z51)</f>
        <v>#DIV/0!</v>
      </c>
      <c r="AA52" s="54">
        <f>SUM(AA44:AA51)</f>
        <v>0</v>
      </c>
      <c r="AB52" s="54" t="e">
        <f>SUM(AB44:AB51)</f>
        <v>#DIV/0!</v>
      </c>
      <c r="AC52" s="92"/>
      <c r="AD52" s="92"/>
      <c r="AE52" s="5"/>
      <c r="AF52" s="5"/>
      <c r="AG52" s="5"/>
      <c r="AH52" s="5"/>
    </row>
    <row r="53" ht="15.75"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</row>
    <row r="54" ht="15.75">
      <c r="B54" s="1"/>
      <c r="C54" s="8" t="s">
        <v>48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</row>
    <row r="55" ht="15.75">
      <c r="C55" s="127" t="s">
        <v>49</v>
      </c>
      <c r="D55" s="127"/>
      <c r="E55" s="127"/>
      <c r="F55" s="127"/>
      <c r="G55" s="127"/>
      <c r="H55" s="127"/>
      <c r="I55" s="127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127"/>
      <c r="W55" s="127"/>
      <c r="X55" s="127"/>
      <c r="Y55" s="127"/>
      <c r="Z55" s="127"/>
      <c r="AA55" s="127"/>
      <c r="AB55" s="127"/>
    </row>
    <row r="56" ht="15.75">
      <c r="B56" s="128" t="s">
        <v>7</v>
      </c>
      <c r="C56" s="129" t="s">
        <v>50</v>
      </c>
      <c r="D56" s="130"/>
      <c r="E56" s="27" t="s">
        <v>10</v>
      </c>
      <c r="F56" s="28"/>
      <c r="G56" s="27" t="s">
        <v>11</v>
      </c>
      <c r="H56" s="28"/>
      <c r="I56" s="27" t="s">
        <v>12</v>
      </c>
      <c r="J56" s="28"/>
      <c r="K56" s="27" t="s">
        <v>13</v>
      </c>
      <c r="L56" s="28"/>
      <c r="M56" s="27" t="s">
        <v>14</v>
      </c>
      <c r="N56" s="28"/>
      <c r="O56" s="27" t="s">
        <v>15</v>
      </c>
      <c r="P56" s="28"/>
      <c r="Q56" s="27" t="s">
        <v>16</v>
      </c>
      <c r="R56" s="28"/>
      <c r="S56" s="27" t="s">
        <v>17</v>
      </c>
      <c r="T56" s="28"/>
      <c r="U56" s="27" t="s">
        <v>18</v>
      </c>
      <c r="V56" s="28"/>
      <c r="W56" s="27" t="s">
        <v>19</v>
      </c>
      <c r="X56" s="28"/>
      <c r="Y56" s="27" t="s">
        <v>20</v>
      </c>
      <c r="Z56" s="28"/>
      <c r="AA56" s="27" t="s">
        <v>21</v>
      </c>
      <c r="AB56" s="28"/>
    </row>
    <row r="57" ht="15.75">
      <c r="B57" s="128"/>
      <c r="C57" s="131"/>
      <c r="D57" s="132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3"/>
      <c r="P57" s="133"/>
      <c r="Q57" s="133"/>
      <c r="R57" s="133"/>
      <c r="S57" s="133"/>
      <c r="T57" s="133"/>
      <c r="U57" s="133"/>
      <c r="V57" s="133"/>
      <c r="W57" s="133"/>
      <c r="X57" s="133"/>
      <c r="Y57" s="133"/>
      <c r="Z57" s="133"/>
      <c r="AA57" s="133"/>
      <c r="AB57" s="133"/>
    </row>
    <row r="58" ht="15.75">
      <c r="B58" s="134">
        <v>1</v>
      </c>
      <c r="C58" s="135" t="s">
        <v>51</v>
      </c>
      <c r="D58" s="13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</row>
    <row r="59" ht="15.75">
      <c r="B59" s="134">
        <v>2</v>
      </c>
      <c r="C59" s="137" t="s">
        <v>52</v>
      </c>
      <c r="D59" s="138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</row>
    <row r="60" ht="15.75">
      <c r="B60" s="134">
        <v>3</v>
      </c>
      <c r="C60" s="137" t="s">
        <v>53</v>
      </c>
      <c r="D60" s="138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</row>
    <row r="61" ht="15.75">
      <c r="B61" s="134">
        <v>4</v>
      </c>
      <c r="C61" s="137" t="s">
        <v>54</v>
      </c>
      <c r="D61" s="138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</row>
    <row r="62" ht="15.75">
      <c r="B62" s="134">
        <v>5</v>
      </c>
      <c r="C62" s="137" t="s">
        <v>55</v>
      </c>
      <c r="D62" s="138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</row>
    <row r="63" ht="15.75">
      <c r="B63" s="134"/>
      <c r="C63" s="135" t="s">
        <v>33</v>
      </c>
      <c r="D63" s="136"/>
      <c r="E63" s="48">
        <f>SUM(E58:F62)</f>
        <v>0</v>
      </c>
      <c r="F63" s="48"/>
      <c r="G63" s="48">
        <f>SUM(G58:H62)</f>
        <v>0</v>
      </c>
      <c r="H63" s="48"/>
      <c r="I63" s="48">
        <f>SUM(I58:J62)</f>
        <v>0</v>
      </c>
      <c r="J63" s="48"/>
      <c r="K63" s="48">
        <f>SUM(K58:L62)</f>
        <v>0</v>
      </c>
      <c r="L63" s="48"/>
      <c r="M63" s="48">
        <f>SUM(M58:N62)</f>
        <v>0</v>
      </c>
      <c r="N63" s="48"/>
      <c r="O63" s="48">
        <f>SUM(O58:P62)</f>
        <v>0</v>
      </c>
      <c r="P63" s="48"/>
      <c r="Q63" s="48">
        <f>SUM(Q58:R62)</f>
        <v>0</v>
      </c>
      <c r="R63" s="48"/>
      <c r="S63" s="48">
        <f>SUM(S58:T62)</f>
        <v>0</v>
      </c>
      <c r="T63" s="48"/>
      <c r="U63" s="48">
        <f>SUM(U58:V62)</f>
        <v>0</v>
      </c>
      <c r="V63" s="48"/>
      <c r="W63" s="48">
        <f>SUM(W58:X62)</f>
        <v>0</v>
      </c>
      <c r="X63" s="48"/>
      <c r="Y63" s="48">
        <f>SUM(Y58:Z62)</f>
        <v>0</v>
      </c>
      <c r="Z63" s="48"/>
      <c r="AA63" s="48">
        <f>SUM(AA58:AB62)</f>
        <v>0</v>
      </c>
      <c r="AB63" s="48"/>
    </row>
    <row r="64" ht="15.75"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</row>
    <row r="65" ht="15.75">
      <c r="B65" s="1"/>
      <c r="C65" s="8" t="s">
        <v>56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</row>
    <row r="66" ht="15.75">
      <c r="B66" s="1"/>
      <c r="C66" s="127" t="s">
        <v>57</v>
      </c>
      <c r="D66" s="127"/>
      <c r="E66" s="127"/>
      <c r="F66" s="127"/>
      <c r="G66" s="127"/>
      <c r="H66" s="127"/>
      <c r="I66" s="127"/>
      <c r="J66" s="127"/>
      <c r="K66" s="127"/>
      <c r="L66" s="127"/>
      <c r="M66" s="127"/>
      <c r="N66" s="127"/>
      <c r="O66" s="127"/>
      <c r="P66" s="127"/>
      <c r="Q66" s="127"/>
      <c r="R66" s="127"/>
      <c r="S66" s="127"/>
      <c r="T66" s="127"/>
      <c r="U66" s="127"/>
      <c r="V66" s="127"/>
      <c r="W66" s="127"/>
      <c r="X66" s="127"/>
      <c r="Y66" s="127"/>
      <c r="Z66" s="127"/>
      <c r="AA66" s="127"/>
      <c r="AB66" s="127"/>
    </row>
    <row r="67" ht="15.75">
      <c r="A67" s="5"/>
      <c r="B67" s="139" t="s">
        <v>7</v>
      </c>
      <c r="C67" s="140" t="s">
        <v>50</v>
      </c>
      <c r="D67" s="130"/>
      <c r="E67" s="27" t="s">
        <v>10</v>
      </c>
      <c r="F67" s="28"/>
      <c r="G67" s="27" t="s">
        <v>11</v>
      </c>
      <c r="H67" s="28"/>
      <c r="I67" s="27" t="s">
        <v>12</v>
      </c>
      <c r="J67" s="28"/>
      <c r="K67" s="27" t="s">
        <v>13</v>
      </c>
      <c r="L67" s="28"/>
      <c r="M67" s="27" t="s">
        <v>14</v>
      </c>
      <c r="N67" s="28"/>
      <c r="O67" s="27" t="s">
        <v>15</v>
      </c>
      <c r="P67" s="28"/>
      <c r="Q67" s="27" t="s">
        <v>16</v>
      </c>
      <c r="R67" s="28"/>
      <c r="S67" s="27" t="s">
        <v>17</v>
      </c>
      <c r="T67" s="28"/>
      <c r="U67" s="27" t="s">
        <v>18</v>
      </c>
      <c r="V67" s="28"/>
      <c r="W67" s="27" t="s">
        <v>19</v>
      </c>
      <c r="X67" s="28"/>
      <c r="Y67" s="27" t="s">
        <v>20</v>
      </c>
      <c r="Z67" s="28"/>
      <c r="AA67" s="27" t="s">
        <v>21</v>
      </c>
      <c r="AB67" s="28"/>
      <c r="AC67" s="5"/>
      <c r="AD67" s="5"/>
      <c r="AE67" s="5"/>
      <c r="AF67" s="5"/>
      <c r="AG67" s="5"/>
      <c r="AH67" s="5"/>
      <c r="AI67" s="5"/>
      <c r="AJ67" s="5"/>
    </row>
    <row r="68" ht="15.75">
      <c r="A68" s="5"/>
      <c r="B68" s="128"/>
      <c r="C68" s="31"/>
      <c r="D68" s="31"/>
      <c r="E68" s="27"/>
      <c r="F68" s="28"/>
      <c r="G68" s="27"/>
      <c r="H68" s="28"/>
      <c r="I68" s="27"/>
      <c r="J68" s="28"/>
      <c r="K68" s="27"/>
      <c r="L68" s="28"/>
      <c r="M68" s="27"/>
      <c r="N68" s="28"/>
      <c r="O68" s="27"/>
      <c r="P68" s="28"/>
      <c r="Q68" s="27"/>
      <c r="R68" s="28"/>
      <c r="S68" s="27"/>
      <c r="T68" s="28"/>
      <c r="U68" s="27"/>
      <c r="V68" s="28"/>
      <c r="W68" s="27"/>
      <c r="X68" s="28"/>
      <c r="Y68" s="27"/>
      <c r="Z68" s="28"/>
      <c r="AA68" s="27"/>
      <c r="AB68" s="28"/>
      <c r="AC68" s="5"/>
      <c r="AD68" s="5"/>
      <c r="AE68" s="5"/>
      <c r="AF68" s="5"/>
      <c r="AG68" s="5"/>
      <c r="AH68" s="5"/>
      <c r="AI68" s="5"/>
      <c r="AJ68" s="5"/>
    </row>
    <row r="69" ht="15.75" customHeight="1">
      <c r="A69" s="5"/>
      <c r="B69" s="134">
        <v>1</v>
      </c>
      <c r="C69" s="141" t="s">
        <v>58</v>
      </c>
      <c r="D69" s="142"/>
      <c r="E69" s="124" t="e">
        <f>F52</f>
        <v>#DIV/0!</v>
      </c>
      <c r="F69" s="143"/>
      <c r="G69" s="124" t="e">
        <f>H52</f>
        <v>#DIV/0!</v>
      </c>
      <c r="H69" s="143"/>
      <c r="I69" s="124" t="e">
        <f>J52</f>
        <v>#DIV/0!</v>
      </c>
      <c r="J69" s="143"/>
      <c r="K69" s="124" t="e">
        <f>L52</f>
        <v>#DIV/0!</v>
      </c>
      <c r="L69" s="143"/>
      <c r="M69" s="124" t="e">
        <f>N52</f>
        <v>#DIV/0!</v>
      </c>
      <c r="N69" s="143"/>
      <c r="O69" s="124" t="e">
        <f>P52</f>
        <v>#DIV/0!</v>
      </c>
      <c r="P69" s="143"/>
      <c r="Q69" s="124" t="e">
        <f>R52</f>
        <v>#DIV/0!</v>
      </c>
      <c r="R69" s="143"/>
      <c r="S69" s="124" t="e">
        <f>T52</f>
        <v>#DIV/0!</v>
      </c>
      <c r="T69" s="143"/>
      <c r="U69" s="124" t="e">
        <f>V52</f>
        <v>#DIV/0!</v>
      </c>
      <c r="V69" s="143"/>
      <c r="W69" s="124" t="e">
        <f>X52</f>
        <v>#DIV/0!</v>
      </c>
      <c r="X69" s="143"/>
      <c r="Y69" s="124" t="e">
        <f>Z52</f>
        <v>#DIV/0!</v>
      </c>
      <c r="Z69" s="143"/>
      <c r="AA69" s="124" t="e">
        <f>AB52</f>
        <v>#DIV/0!</v>
      </c>
      <c r="AB69" s="143"/>
      <c r="AC69" s="5"/>
      <c r="AD69" s="5"/>
      <c r="AE69" s="5"/>
      <c r="AF69" s="5"/>
      <c r="AG69" s="5"/>
      <c r="AH69" s="5"/>
      <c r="AI69" s="5"/>
      <c r="AJ69" s="5"/>
    </row>
    <row r="70" ht="15.75" customHeight="1">
      <c r="A70" s="5"/>
      <c r="B70" s="134">
        <v>2</v>
      </c>
      <c r="C70" s="141" t="s">
        <v>59</v>
      </c>
      <c r="D70" s="142"/>
      <c r="E70" s="124">
        <f>E63:F63</f>
        <v>0</v>
      </c>
      <c r="F70" s="143"/>
      <c r="G70" s="124">
        <f>G63:H63</f>
        <v>0</v>
      </c>
      <c r="H70" s="143"/>
      <c r="I70" s="124">
        <f>I63:J63</f>
        <v>0</v>
      </c>
      <c r="J70" s="143"/>
      <c r="K70" s="124">
        <f>K63:L63</f>
        <v>0</v>
      </c>
      <c r="L70" s="143"/>
      <c r="M70" s="124">
        <f>M63:N63</f>
        <v>0</v>
      </c>
      <c r="N70" s="143"/>
      <c r="O70" s="124">
        <f>O63:P63</f>
        <v>0</v>
      </c>
      <c r="P70" s="143"/>
      <c r="Q70" s="124">
        <f>Q63:R63</f>
        <v>0</v>
      </c>
      <c r="R70" s="143"/>
      <c r="S70" s="124">
        <f>S63:T63</f>
        <v>0</v>
      </c>
      <c r="T70" s="143"/>
      <c r="U70" s="124">
        <f>U63:V63</f>
        <v>0</v>
      </c>
      <c r="V70" s="143"/>
      <c r="W70" s="124">
        <f>W63:X63</f>
        <v>0</v>
      </c>
      <c r="X70" s="143"/>
      <c r="Y70" s="124">
        <f>Y63:Z63</f>
        <v>0</v>
      </c>
      <c r="Z70" s="143"/>
      <c r="AA70" s="124">
        <f>AA63:AB63</f>
        <v>0</v>
      </c>
      <c r="AB70" s="143"/>
      <c r="AC70" s="5"/>
      <c r="AD70" s="5"/>
      <c r="AE70" s="5"/>
      <c r="AF70" s="5"/>
      <c r="AG70" s="5"/>
      <c r="AH70" s="5"/>
      <c r="AI70" s="5"/>
      <c r="AJ70" s="5"/>
    </row>
    <row r="71" ht="14.25" customHeight="1">
      <c r="A71" s="5"/>
      <c r="B71" s="134">
        <v>3</v>
      </c>
      <c r="C71" s="144" t="s">
        <v>60</v>
      </c>
      <c r="D71" s="145"/>
      <c r="E71" s="124">
        <f>F35</f>
        <v>0</v>
      </c>
      <c r="F71" s="143"/>
      <c r="G71" s="124">
        <f>F35</f>
        <v>0</v>
      </c>
      <c r="H71" s="143"/>
      <c r="I71" s="124">
        <f>F35</f>
        <v>0</v>
      </c>
      <c r="J71" s="143"/>
      <c r="K71" s="124">
        <f>F35</f>
        <v>0</v>
      </c>
      <c r="L71" s="143"/>
      <c r="M71" s="124">
        <f>F35</f>
        <v>0</v>
      </c>
      <c r="N71" s="143"/>
      <c r="O71" s="124">
        <f>F35</f>
        <v>0</v>
      </c>
      <c r="P71" s="143"/>
      <c r="Q71" s="124">
        <f>F35</f>
        <v>0</v>
      </c>
      <c r="R71" s="143"/>
      <c r="S71" s="124">
        <f>F35</f>
        <v>0</v>
      </c>
      <c r="T71" s="143"/>
      <c r="U71" s="124">
        <f>F35</f>
        <v>0</v>
      </c>
      <c r="V71" s="143"/>
      <c r="W71" s="124">
        <f>F35</f>
        <v>0</v>
      </c>
      <c r="X71" s="143"/>
      <c r="Y71" s="124">
        <f>F35</f>
        <v>0</v>
      </c>
      <c r="Z71" s="143"/>
      <c r="AA71" s="124">
        <f>F35</f>
        <v>0</v>
      </c>
      <c r="AB71" s="143"/>
      <c r="AC71" s="5"/>
      <c r="AD71" s="5"/>
      <c r="AE71" s="5"/>
      <c r="AF71" s="5"/>
      <c r="AG71" s="5"/>
      <c r="AH71" s="16"/>
      <c r="AI71" s="5"/>
      <c r="AJ71" s="16"/>
    </row>
    <row r="72" ht="14.25" customHeight="1">
      <c r="A72" s="5"/>
      <c r="B72" s="146"/>
      <c r="C72" s="147"/>
      <c r="D72" s="148"/>
      <c r="E72" s="149"/>
      <c r="F72" s="150"/>
      <c r="G72" s="149">
        <f>E71+G71</f>
        <v>0</v>
      </c>
      <c r="H72" s="150"/>
      <c r="I72" s="149">
        <f>G72+I71</f>
        <v>0</v>
      </c>
      <c r="J72" s="150"/>
      <c r="K72" s="149">
        <f>I72+K71</f>
        <v>0</v>
      </c>
      <c r="L72" s="150"/>
      <c r="M72" s="149">
        <f>K72+M71</f>
        <v>0</v>
      </c>
      <c r="N72" s="150"/>
      <c r="O72" s="149">
        <f>M72+O71</f>
        <v>0</v>
      </c>
      <c r="P72" s="150"/>
      <c r="Q72" s="149">
        <f>O72+Q71</f>
        <v>0</v>
      </c>
      <c r="R72" s="150"/>
      <c r="S72" s="149">
        <f>Q72+S71</f>
        <v>0</v>
      </c>
      <c r="T72" s="150"/>
      <c r="U72" s="149">
        <f>S72+U71</f>
        <v>0</v>
      </c>
      <c r="V72" s="150"/>
      <c r="W72" s="149">
        <f>U72+W71</f>
        <v>0</v>
      </c>
      <c r="X72" s="150"/>
      <c r="Y72" s="149">
        <f>W72+Y71</f>
        <v>0</v>
      </c>
      <c r="Z72" s="150"/>
      <c r="AA72" s="149">
        <f>Y72+AA71</f>
        <v>0</v>
      </c>
      <c r="AB72" s="150"/>
      <c r="AC72" s="151" t="s">
        <v>61</v>
      </c>
      <c r="AD72" s="152"/>
      <c r="AE72" s="152"/>
      <c r="AF72" s="152"/>
      <c r="AG72" s="153"/>
      <c r="AH72" s="154">
        <v>2225500</v>
      </c>
      <c r="AI72" s="155"/>
      <c r="AJ72" s="156"/>
    </row>
    <row r="73" ht="24.75" customHeight="1">
      <c r="A73" s="5"/>
      <c r="B73" s="134">
        <v>4</v>
      </c>
      <c r="C73" s="157" t="s">
        <v>62</v>
      </c>
      <c r="D73" s="158"/>
      <c r="E73" s="124">
        <f>E74+E77</f>
        <v>0</v>
      </c>
      <c r="F73" s="143"/>
      <c r="G73" s="124">
        <f>G74+G77</f>
        <v>0</v>
      </c>
      <c r="H73" s="143"/>
      <c r="I73" s="124">
        <f>I74+I77</f>
        <v>0</v>
      </c>
      <c r="J73" s="143"/>
      <c r="K73" s="124">
        <f>K74+K77</f>
        <v>0</v>
      </c>
      <c r="L73" s="143"/>
      <c r="M73" s="124">
        <f>M74+M77</f>
        <v>0</v>
      </c>
      <c r="N73" s="143"/>
      <c r="O73" s="124">
        <f>O74+O77</f>
        <v>0</v>
      </c>
      <c r="P73" s="143"/>
      <c r="Q73" s="124">
        <f>Q74+Q77</f>
        <v>0</v>
      </c>
      <c r="R73" s="143"/>
      <c r="S73" s="124">
        <f>S74+S77</f>
        <v>0</v>
      </c>
      <c r="T73" s="143"/>
      <c r="U73" s="124">
        <f>U74+U77</f>
        <v>0</v>
      </c>
      <c r="V73" s="143"/>
      <c r="W73" s="124">
        <f>W74+W77</f>
        <v>0</v>
      </c>
      <c r="X73" s="143"/>
      <c r="Y73" s="124">
        <f>Y74+Y77</f>
        <v>0</v>
      </c>
      <c r="Z73" s="143"/>
      <c r="AA73" s="124">
        <f>AA74+AA77</f>
        <v>0</v>
      </c>
      <c r="AB73" s="143"/>
      <c r="AC73" s="5"/>
      <c r="AD73" s="5"/>
      <c r="AE73" s="5"/>
      <c r="AF73" s="5"/>
      <c r="AG73" s="5"/>
      <c r="AH73" s="5"/>
      <c r="AI73" s="5"/>
      <c r="AJ73" s="5"/>
    </row>
    <row r="74" ht="29.25" customHeight="1">
      <c r="A74" s="5"/>
      <c r="B74" s="134"/>
      <c r="C74" s="157" t="s">
        <v>63</v>
      </c>
      <c r="D74" s="158"/>
      <c r="E74" s="124">
        <f>E75+E76</f>
        <v>0</v>
      </c>
      <c r="F74" s="143"/>
      <c r="G74" s="124">
        <f>G75+G76</f>
        <v>0</v>
      </c>
      <c r="H74" s="143"/>
      <c r="I74" s="124">
        <f>I75+I76</f>
        <v>0</v>
      </c>
      <c r="J74" s="143"/>
      <c r="K74" s="124">
        <f>K75+K76</f>
        <v>0</v>
      </c>
      <c r="L74" s="143"/>
      <c r="M74" s="124">
        <f>M75+M76</f>
        <v>0</v>
      </c>
      <c r="N74" s="143"/>
      <c r="O74" s="124">
        <f>O75+O76</f>
        <v>0</v>
      </c>
      <c r="P74" s="143"/>
      <c r="Q74" s="124">
        <f>Q75+Q76</f>
        <v>0</v>
      </c>
      <c r="R74" s="143"/>
      <c r="S74" s="124">
        <f>S75+S76</f>
        <v>0</v>
      </c>
      <c r="T74" s="143"/>
      <c r="U74" s="124">
        <f>U75+U76</f>
        <v>0</v>
      </c>
      <c r="V74" s="143"/>
      <c r="W74" s="124">
        <f>W75+W76</f>
        <v>0</v>
      </c>
      <c r="X74" s="143"/>
      <c r="Y74" s="124">
        <f>Y75+Y76</f>
        <v>0</v>
      </c>
      <c r="Z74" s="143"/>
      <c r="AA74" s="124">
        <f>AA75+AA76</f>
        <v>0</v>
      </c>
      <c r="AB74" s="143"/>
      <c r="AC74" s="5"/>
      <c r="AD74" s="5"/>
      <c r="AE74" s="5"/>
      <c r="AF74" s="5"/>
      <c r="AG74" s="5"/>
      <c r="AH74" s="5"/>
      <c r="AI74" s="5"/>
      <c r="AJ74" s="5"/>
    </row>
    <row r="75" ht="66" customHeight="1">
      <c r="A75" s="5"/>
      <c r="B75" s="134"/>
      <c r="C75" s="157" t="s">
        <v>64</v>
      </c>
      <c r="D75" s="158"/>
      <c r="E75" s="124">
        <f>F36*30%</f>
        <v>0</v>
      </c>
      <c r="F75" s="143"/>
      <c r="G75" s="124">
        <f>H36*30%</f>
        <v>0</v>
      </c>
      <c r="H75" s="143"/>
      <c r="I75" s="124">
        <f>J36*30%</f>
        <v>0</v>
      </c>
      <c r="J75" s="143"/>
      <c r="K75" s="124">
        <f>L36*30%</f>
        <v>0</v>
      </c>
      <c r="L75" s="143"/>
      <c r="M75" s="124">
        <f>N36*30%</f>
        <v>0</v>
      </c>
      <c r="N75" s="143"/>
      <c r="O75" s="124">
        <f>P36*30%</f>
        <v>0</v>
      </c>
      <c r="P75" s="143"/>
      <c r="Q75" s="124">
        <f>R36*30%</f>
        <v>0</v>
      </c>
      <c r="R75" s="143"/>
      <c r="S75" s="124">
        <f>T36*30%</f>
        <v>0</v>
      </c>
      <c r="T75" s="143"/>
      <c r="U75" s="124">
        <f>V36*30%</f>
        <v>0</v>
      </c>
      <c r="V75" s="143"/>
      <c r="W75" s="124">
        <f>X36*30%</f>
        <v>0</v>
      </c>
      <c r="X75" s="143"/>
      <c r="Y75" s="124">
        <f>Z36*30%</f>
        <v>0</v>
      </c>
      <c r="Z75" s="143"/>
      <c r="AA75" s="124">
        <f>AB36*30%</f>
        <v>0</v>
      </c>
      <c r="AB75" s="143"/>
      <c r="AC75" s="5"/>
      <c r="AD75" s="5"/>
      <c r="AE75" s="5"/>
      <c r="AF75" s="5"/>
      <c r="AG75" s="5"/>
      <c r="AH75" s="5"/>
      <c r="AI75" s="5"/>
      <c r="AJ75" s="5"/>
    </row>
    <row r="76" ht="47.25" customHeight="1">
      <c r="A76" s="5"/>
      <c r="B76" s="134"/>
      <c r="C76" s="159" t="s">
        <v>65</v>
      </c>
      <c r="D76" s="160"/>
      <c r="E76" s="124">
        <f>F37*15.1%</f>
        <v>0</v>
      </c>
      <c r="F76" s="143"/>
      <c r="G76" s="124">
        <f>H37*15.1%</f>
        <v>0</v>
      </c>
      <c r="H76" s="143"/>
      <c r="I76" s="124">
        <f>J37*15.1%</f>
        <v>0</v>
      </c>
      <c r="J76" s="143"/>
      <c r="K76" s="124">
        <f>L37*15.1%</f>
        <v>0</v>
      </c>
      <c r="L76" s="143"/>
      <c r="M76" s="124">
        <f>N37*15.1%</f>
        <v>0</v>
      </c>
      <c r="N76" s="143"/>
      <c r="O76" s="124">
        <f>P37*15.1%</f>
        <v>0</v>
      </c>
      <c r="P76" s="143"/>
      <c r="Q76" s="124">
        <f>R37*15.1%</f>
        <v>0</v>
      </c>
      <c r="R76" s="143"/>
      <c r="S76" s="124">
        <f>T37*15.1%</f>
        <v>0</v>
      </c>
      <c r="T76" s="143"/>
      <c r="U76" s="124">
        <f>V37*15.1%</f>
        <v>0</v>
      </c>
      <c r="V76" s="143"/>
      <c r="W76" s="124">
        <f>X37*15.1%</f>
        <v>0</v>
      </c>
      <c r="X76" s="143"/>
      <c r="Y76" s="124">
        <f>Z37*15.1%</f>
        <v>0</v>
      </c>
      <c r="Z76" s="143"/>
      <c r="AA76" s="124">
        <f>AB37*15.1%</f>
        <v>0</v>
      </c>
      <c r="AB76" s="143"/>
      <c r="AC76" s="5"/>
      <c r="AD76" s="5"/>
      <c r="AE76" s="5"/>
      <c r="AF76" s="5"/>
      <c r="AG76" s="5"/>
      <c r="AH76" s="5"/>
      <c r="AI76" s="5"/>
      <c r="AJ76" s="5"/>
    </row>
    <row r="77" ht="53.25" customHeight="1">
      <c r="A77" s="5"/>
      <c r="B77" s="134"/>
      <c r="C77" s="157" t="s">
        <v>66</v>
      </c>
      <c r="D77" s="158"/>
      <c r="E77" s="124">
        <f>E71*0.2%</f>
        <v>0</v>
      </c>
      <c r="F77" s="143"/>
      <c r="G77" s="124">
        <f>G71*0.2%</f>
        <v>0</v>
      </c>
      <c r="H77" s="143"/>
      <c r="I77" s="124">
        <f>I71*0.2%</f>
        <v>0</v>
      </c>
      <c r="J77" s="143"/>
      <c r="K77" s="124">
        <f>K71*0.2%</f>
        <v>0</v>
      </c>
      <c r="L77" s="143"/>
      <c r="M77" s="124">
        <f>M71*0.2%</f>
        <v>0</v>
      </c>
      <c r="N77" s="143"/>
      <c r="O77" s="124">
        <f>O71*0.2%</f>
        <v>0</v>
      </c>
      <c r="P77" s="143"/>
      <c r="Q77" s="124">
        <f>Q71*0.2%</f>
        <v>0</v>
      </c>
      <c r="R77" s="143"/>
      <c r="S77" s="124">
        <f>S71*0.2%</f>
        <v>0</v>
      </c>
      <c r="T77" s="143"/>
      <c r="U77" s="124">
        <f>U71*0.2%</f>
        <v>0</v>
      </c>
      <c r="V77" s="143"/>
      <c r="W77" s="124">
        <f>W71*0.2%</f>
        <v>0</v>
      </c>
      <c r="X77" s="143"/>
      <c r="Y77" s="124">
        <f>Y71*0.2%</f>
        <v>0</v>
      </c>
      <c r="Z77" s="143"/>
      <c r="AA77" s="124">
        <f>AA71*0.2%</f>
        <v>0</v>
      </c>
      <c r="AB77" s="143"/>
      <c r="AC77" s="5"/>
      <c r="AD77" s="5"/>
      <c r="AE77" s="5"/>
      <c r="AF77" s="5"/>
      <c r="AG77" s="5"/>
      <c r="AH77" s="5"/>
      <c r="AI77" s="5"/>
      <c r="AJ77" s="5"/>
    </row>
    <row r="78" ht="30.75" customHeight="1">
      <c r="A78" s="5"/>
      <c r="B78" s="134">
        <v>5</v>
      </c>
      <c r="C78" s="141" t="s">
        <v>67</v>
      </c>
      <c r="D78" s="142"/>
      <c r="E78" s="124">
        <f>53658/12</f>
        <v>4471.5</v>
      </c>
      <c r="F78" s="143"/>
      <c r="G78" s="124">
        <f>53658/12</f>
        <v>4471.5</v>
      </c>
      <c r="H78" s="143"/>
      <c r="I78" s="124">
        <f>53658/12</f>
        <v>4471.5</v>
      </c>
      <c r="J78" s="143"/>
      <c r="K78" s="124">
        <f>53658/12</f>
        <v>4471.5</v>
      </c>
      <c r="L78" s="143"/>
      <c r="M78" s="124">
        <f>53658/12</f>
        <v>4471.5</v>
      </c>
      <c r="N78" s="143"/>
      <c r="O78" s="124">
        <f>53658/12</f>
        <v>4471.5</v>
      </c>
      <c r="P78" s="143"/>
      <c r="Q78" s="124">
        <f>53658/12</f>
        <v>4471.5</v>
      </c>
      <c r="R78" s="143"/>
      <c r="S78" s="124">
        <f>53658/12</f>
        <v>4471.5</v>
      </c>
      <c r="T78" s="143"/>
      <c r="U78" s="124">
        <f>53658/12</f>
        <v>4471.5</v>
      </c>
      <c r="V78" s="143"/>
      <c r="W78" s="124">
        <f>53658/12</f>
        <v>4471.5</v>
      </c>
      <c r="X78" s="143"/>
      <c r="Y78" s="124">
        <f>53658/12</f>
        <v>4471.5</v>
      </c>
      <c r="Z78" s="143"/>
      <c r="AA78" s="124">
        <f>53658/12</f>
        <v>4471.5</v>
      </c>
      <c r="AB78" s="143"/>
    </row>
    <row r="79" ht="15.75" customHeight="1">
      <c r="B79" s="134"/>
      <c r="C79" s="161" t="s">
        <v>33</v>
      </c>
      <c r="D79" s="162"/>
      <c r="E79" s="48" t="e">
        <f>E78+E73+E71+E70+E69</f>
        <v>#DIV/0!</v>
      </c>
      <c r="F79" s="48"/>
      <c r="G79" s="48" t="e">
        <f>G78+G73+G71+G70+G69</f>
        <v>#DIV/0!</v>
      </c>
      <c r="H79" s="48"/>
      <c r="I79" s="48" t="e">
        <f>I78+I73+I71+I70+I69</f>
        <v>#DIV/0!</v>
      </c>
      <c r="J79" s="48"/>
      <c r="K79" s="48" t="e">
        <f>K78+K73+K71+K70+K69</f>
        <v>#DIV/0!</v>
      </c>
      <c r="L79" s="48"/>
      <c r="M79" s="48" t="e">
        <f>M78+M73+M71+M70+M69</f>
        <v>#DIV/0!</v>
      </c>
      <c r="N79" s="48"/>
      <c r="O79" s="48" t="e">
        <f>O78+O73+O71+O70+O69</f>
        <v>#DIV/0!</v>
      </c>
      <c r="P79" s="48"/>
      <c r="Q79" s="48" t="e">
        <f>Q78+Q73+Q71+Q70+Q69</f>
        <v>#DIV/0!</v>
      </c>
      <c r="R79" s="48"/>
      <c r="S79" s="48" t="e">
        <f>S78+S73+S71+S70+S69</f>
        <v>#DIV/0!</v>
      </c>
      <c r="T79" s="48"/>
      <c r="U79" s="48" t="e">
        <f>U78+U73+U71+U70+U69</f>
        <v>#DIV/0!</v>
      </c>
      <c r="V79" s="48"/>
      <c r="W79" s="48" t="e">
        <f>W78+W73+W71+W70+W69</f>
        <v>#DIV/0!</v>
      </c>
      <c r="X79" s="48"/>
      <c r="Y79" s="48" t="e">
        <f>Y78+Y73+Y71+Y70+Y69</f>
        <v>#DIV/0!</v>
      </c>
      <c r="Z79" s="48"/>
      <c r="AA79" s="48" t="e">
        <f>AA78+AA73+AA71+AA70+AA69</f>
        <v>#DIV/0!</v>
      </c>
      <c r="AB79" s="48"/>
    </row>
    <row r="80" ht="14.25">
      <c r="B80" s="1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</row>
    <row r="81" ht="37.5" customHeight="1">
      <c r="A81" s="5"/>
      <c r="B81" s="163"/>
      <c r="C81" s="164" t="s">
        <v>68</v>
      </c>
      <c r="D81" s="165"/>
      <c r="E81" s="164" t="s">
        <v>69</v>
      </c>
      <c r="F81" s="165"/>
      <c r="G81" s="164" t="s">
        <v>70</v>
      </c>
      <c r="H81" s="165"/>
      <c r="I81" s="164" t="s">
        <v>71</v>
      </c>
      <c r="J81" s="165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</row>
    <row r="82" ht="15">
      <c r="A82" s="5"/>
      <c r="B82" s="163"/>
      <c r="C82" s="166">
        <f>AC22</f>
        <v>0</v>
      </c>
      <c r="D82" s="167"/>
      <c r="E82" s="168">
        <f>C82-300000</f>
        <v>-300000</v>
      </c>
      <c r="F82" s="167"/>
      <c r="G82" s="168">
        <f>E82*0.01</f>
        <v>-3000</v>
      </c>
      <c r="H82" s="167"/>
      <c r="I82" s="168">
        <f>G82/12</f>
        <v>-250</v>
      </c>
      <c r="J82" s="167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</row>
    <row r="83" ht="107.25" customHeight="1">
      <c r="A83" s="5"/>
      <c r="B83" s="1"/>
      <c r="C83" s="2"/>
      <c r="D83" s="169"/>
      <c r="E83" s="170" t="s">
        <v>72</v>
      </c>
      <c r="F83" s="171"/>
      <c r="G83" s="170" t="s">
        <v>73</v>
      </c>
      <c r="H83" s="171"/>
      <c r="I83" s="170"/>
      <c r="J83" s="171"/>
      <c r="K83" s="172"/>
      <c r="L83" s="172"/>
      <c r="M83" s="173"/>
      <c r="N83" s="173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</row>
    <row r="84" ht="14.25">
      <c r="A84" s="5"/>
      <c r="B84" s="1"/>
      <c r="C84" s="8" t="s">
        <v>74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</row>
    <row r="85" ht="14.25">
      <c r="A85" s="5"/>
      <c r="B85" s="1"/>
      <c r="C85" s="127" t="s">
        <v>75</v>
      </c>
      <c r="D85" s="127"/>
      <c r="E85" s="127"/>
      <c r="F85" s="127"/>
      <c r="G85" s="127"/>
      <c r="H85" s="127"/>
      <c r="I85" s="127"/>
      <c r="J85" s="127"/>
      <c r="K85" s="127"/>
      <c r="L85" s="127"/>
      <c r="M85" s="127"/>
      <c r="N85" s="127"/>
      <c r="O85" s="127"/>
      <c r="P85" s="127"/>
      <c r="Q85" s="127"/>
      <c r="R85" s="127"/>
      <c r="S85" s="127"/>
      <c r="T85" s="127"/>
      <c r="U85" s="127"/>
      <c r="V85" s="127"/>
      <c r="W85" s="127"/>
      <c r="X85" s="127"/>
      <c r="Y85" s="127"/>
      <c r="Z85" s="127"/>
      <c r="AA85" s="127"/>
      <c r="AB85" s="127"/>
      <c r="AC85" s="174"/>
      <c r="AD85" s="174"/>
    </row>
    <row r="86" ht="14.25">
      <c r="A86" s="49"/>
      <c r="B86" s="139" t="s">
        <v>7</v>
      </c>
      <c r="C86" s="140" t="s">
        <v>76</v>
      </c>
      <c r="D86" s="130"/>
      <c r="E86" s="27" t="s">
        <v>10</v>
      </c>
      <c r="F86" s="28"/>
      <c r="G86" s="27" t="s">
        <v>11</v>
      </c>
      <c r="H86" s="28"/>
      <c r="I86" s="27" t="s">
        <v>12</v>
      </c>
      <c r="J86" s="28"/>
      <c r="K86" s="27" t="s">
        <v>13</v>
      </c>
      <c r="L86" s="28"/>
      <c r="M86" s="27" t="s">
        <v>14</v>
      </c>
      <c r="N86" s="28"/>
      <c r="O86" s="27" t="s">
        <v>15</v>
      </c>
      <c r="P86" s="28"/>
      <c r="Q86" s="27" t="s">
        <v>16</v>
      </c>
      <c r="R86" s="28"/>
      <c r="S86" s="27" t="s">
        <v>17</v>
      </c>
      <c r="T86" s="28"/>
      <c r="U86" s="27" t="s">
        <v>18</v>
      </c>
      <c r="V86" s="28"/>
      <c r="W86" s="27" t="s">
        <v>19</v>
      </c>
      <c r="X86" s="28"/>
      <c r="Y86" s="27" t="s">
        <v>20</v>
      </c>
      <c r="Z86" s="28"/>
      <c r="AA86" s="27" t="s">
        <v>21</v>
      </c>
      <c r="AB86" s="28"/>
      <c r="AC86" s="22" t="s">
        <v>77</v>
      </c>
      <c r="AD86" s="23"/>
    </row>
    <row r="87" ht="14.25">
      <c r="A87" s="49"/>
      <c r="B87" s="128"/>
      <c r="C87" s="175"/>
      <c r="D87" s="132"/>
      <c r="E87" s="27"/>
      <c r="F87" s="28"/>
      <c r="G87" s="27"/>
      <c r="H87" s="28"/>
      <c r="I87" s="27"/>
      <c r="J87" s="28"/>
      <c r="K87" s="27"/>
      <c r="L87" s="28"/>
      <c r="M87" s="27"/>
      <c r="N87" s="28"/>
      <c r="O87" s="27"/>
      <c r="P87" s="28"/>
      <c r="Q87" s="27"/>
      <c r="R87" s="28"/>
      <c r="S87" s="27"/>
      <c r="T87" s="28"/>
      <c r="U87" s="27"/>
      <c r="V87" s="28"/>
      <c r="W87" s="27"/>
      <c r="X87" s="28"/>
      <c r="Y87" s="27"/>
      <c r="Z87" s="28"/>
      <c r="AA87" s="27"/>
      <c r="AB87" s="28"/>
      <c r="AC87" s="176"/>
      <c r="AD87" s="30"/>
    </row>
    <row r="88" ht="14.25">
      <c r="A88" s="49"/>
      <c r="B88" s="134">
        <v>1</v>
      </c>
      <c r="C88" s="177" t="s">
        <v>78</v>
      </c>
      <c r="D88" s="178"/>
      <c r="E88" s="179">
        <f>F22</f>
        <v>0</v>
      </c>
      <c r="F88" s="180"/>
      <c r="G88" s="179">
        <f>H22</f>
        <v>0</v>
      </c>
      <c r="H88" s="180"/>
      <c r="I88" s="179">
        <f>J22</f>
        <v>0</v>
      </c>
      <c r="J88" s="180"/>
      <c r="K88" s="179">
        <f>L22</f>
        <v>0</v>
      </c>
      <c r="L88" s="180"/>
      <c r="M88" s="179">
        <f>N22</f>
        <v>0</v>
      </c>
      <c r="N88" s="180"/>
      <c r="O88" s="179">
        <f>P22</f>
        <v>0</v>
      </c>
      <c r="P88" s="180"/>
      <c r="Q88" s="179">
        <f>R22</f>
        <v>0</v>
      </c>
      <c r="R88" s="180"/>
      <c r="S88" s="179">
        <f>T22</f>
        <v>0</v>
      </c>
      <c r="T88" s="180"/>
      <c r="U88" s="179">
        <f>V22</f>
        <v>0</v>
      </c>
      <c r="V88" s="180"/>
      <c r="W88" s="179">
        <f>X22</f>
        <v>0</v>
      </c>
      <c r="X88" s="180"/>
      <c r="Y88" s="179">
        <f>Z22</f>
        <v>0</v>
      </c>
      <c r="Z88" s="180"/>
      <c r="AA88" s="179">
        <f>AB22</f>
        <v>0</v>
      </c>
      <c r="AB88" s="180"/>
      <c r="AC88" s="181">
        <f t="shared" ref="AC88:AC94" si="38">SUM(E88:AA88)</f>
        <v>0</v>
      </c>
      <c r="AD88" s="182"/>
    </row>
    <row r="89" ht="14.25">
      <c r="A89" s="49"/>
      <c r="B89" s="134">
        <v>2</v>
      </c>
      <c r="C89" s="183" t="s">
        <v>79</v>
      </c>
      <c r="D89" s="184"/>
      <c r="E89" s="179" t="e">
        <f>E79</f>
        <v>#DIV/0!</v>
      </c>
      <c r="F89" s="180"/>
      <c r="G89" s="179" t="e">
        <f>G79</f>
        <v>#DIV/0!</v>
      </c>
      <c r="H89" s="180"/>
      <c r="I89" s="179" t="e">
        <f>I79</f>
        <v>#DIV/0!</v>
      </c>
      <c r="J89" s="180"/>
      <c r="K89" s="179" t="e">
        <f>K79</f>
        <v>#DIV/0!</v>
      </c>
      <c r="L89" s="180"/>
      <c r="M89" s="179" t="e">
        <f>M79</f>
        <v>#DIV/0!</v>
      </c>
      <c r="N89" s="180"/>
      <c r="O89" s="179" t="e">
        <f>O79</f>
        <v>#DIV/0!</v>
      </c>
      <c r="P89" s="180"/>
      <c r="Q89" s="179" t="e">
        <f>Q79</f>
        <v>#DIV/0!</v>
      </c>
      <c r="R89" s="180"/>
      <c r="S89" s="179" t="e">
        <f>S79</f>
        <v>#DIV/0!</v>
      </c>
      <c r="T89" s="180"/>
      <c r="U89" s="179" t="e">
        <f>U79</f>
        <v>#DIV/0!</v>
      </c>
      <c r="V89" s="180"/>
      <c r="W89" s="179" t="e">
        <f>W79</f>
        <v>#DIV/0!</v>
      </c>
      <c r="X89" s="180"/>
      <c r="Y89" s="179" t="e">
        <f>Y79</f>
        <v>#DIV/0!</v>
      </c>
      <c r="Z89" s="180"/>
      <c r="AA89" s="179" t="e">
        <f>AA79</f>
        <v>#DIV/0!</v>
      </c>
      <c r="AB89" s="180"/>
      <c r="AC89" s="181" t="e">
        <f t="shared" si="38"/>
        <v>#DIV/0!</v>
      </c>
      <c r="AD89" s="182"/>
    </row>
    <row r="90" ht="14.25">
      <c r="A90" s="49"/>
      <c r="B90" s="134">
        <v>3</v>
      </c>
      <c r="C90" s="183" t="s">
        <v>80</v>
      </c>
      <c r="D90" s="184"/>
      <c r="E90" s="179" t="e">
        <f>E88-E89</f>
        <v>#DIV/0!</v>
      </c>
      <c r="F90" s="180"/>
      <c r="G90" s="179" t="e">
        <f>G88-G89</f>
        <v>#DIV/0!</v>
      </c>
      <c r="H90" s="180"/>
      <c r="I90" s="179" t="e">
        <f>I88-I89</f>
        <v>#DIV/0!</v>
      </c>
      <c r="J90" s="180"/>
      <c r="K90" s="179" t="e">
        <f>K88-K89</f>
        <v>#DIV/0!</v>
      </c>
      <c r="L90" s="180"/>
      <c r="M90" s="179" t="e">
        <f>M88-M89</f>
        <v>#DIV/0!</v>
      </c>
      <c r="N90" s="180"/>
      <c r="O90" s="179" t="e">
        <f>O88-O89</f>
        <v>#DIV/0!</v>
      </c>
      <c r="P90" s="180"/>
      <c r="Q90" s="179" t="e">
        <f>Q88-Q89</f>
        <v>#DIV/0!</v>
      </c>
      <c r="R90" s="180"/>
      <c r="S90" s="179" t="e">
        <f>S88-S89</f>
        <v>#DIV/0!</v>
      </c>
      <c r="T90" s="180"/>
      <c r="U90" s="179" t="e">
        <f>U88-U89</f>
        <v>#DIV/0!</v>
      </c>
      <c r="V90" s="180"/>
      <c r="W90" s="179" t="e">
        <f>W88-W89</f>
        <v>#DIV/0!</v>
      </c>
      <c r="X90" s="180"/>
      <c r="Y90" s="179" t="e">
        <f>Y88-Y89</f>
        <v>#DIV/0!</v>
      </c>
      <c r="Z90" s="180"/>
      <c r="AA90" s="179" t="e">
        <f>AA88-AA89</f>
        <v>#DIV/0!</v>
      </c>
      <c r="AB90" s="180"/>
      <c r="AC90" s="181" t="e">
        <f t="shared" si="38"/>
        <v>#DIV/0!</v>
      </c>
      <c r="AD90" s="182"/>
    </row>
    <row r="91" ht="15">
      <c r="A91" s="49"/>
      <c r="B91" s="146"/>
      <c r="C91" s="185"/>
      <c r="D91" s="186"/>
      <c r="E91" s="187"/>
      <c r="F91" s="188"/>
      <c r="G91" s="187" t="e">
        <f>E90+G90</f>
        <v>#DIV/0!</v>
      </c>
      <c r="H91" s="188"/>
      <c r="I91" s="187" t="e">
        <f>G91+I90</f>
        <v>#DIV/0!</v>
      </c>
      <c r="J91" s="188"/>
      <c r="K91" s="187" t="e">
        <f>I91+K90</f>
        <v>#DIV/0!</v>
      </c>
      <c r="L91" s="188"/>
      <c r="M91" s="187" t="e">
        <f>K91+M90</f>
        <v>#DIV/0!</v>
      </c>
      <c r="N91" s="188"/>
      <c r="O91" s="187" t="e">
        <f>M91+O90</f>
        <v>#DIV/0!</v>
      </c>
      <c r="P91" s="188"/>
      <c r="Q91" s="187" t="e">
        <f>O91+Q90</f>
        <v>#DIV/0!</v>
      </c>
      <c r="R91" s="188"/>
      <c r="S91" s="187" t="e">
        <f>Q91+S90</f>
        <v>#DIV/0!</v>
      </c>
      <c r="T91" s="188"/>
      <c r="U91" s="187" t="e">
        <f>S91+U90</f>
        <v>#DIV/0!</v>
      </c>
      <c r="V91" s="188"/>
      <c r="W91" s="187" t="e">
        <f>U91+W90</f>
        <v>#DIV/0!</v>
      </c>
      <c r="X91" s="188"/>
      <c r="Y91" s="187" t="e">
        <f>W91+Y90</f>
        <v>#DIV/0!</v>
      </c>
      <c r="Z91" s="188"/>
      <c r="AA91" s="187" t="e">
        <f>Y91+AA90</f>
        <v>#DIV/0!</v>
      </c>
      <c r="AB91" s="188"/>
      <c r="AC91" s="189"/>
      <c r="AD91" s="190"/>
      <c r="AE91" s="191" t="s">
        <v>81</v>
      </c>
      <c r="AF91" s="191"/>
      <c r="AG91" s="191"/>
      <c r="AH91" s="191"/>
      <c r="AI91" s="191"/>
    </row>
    <row r="92" ht="52.5" customHeight="1">
      <c r="A92" s="49"/>
      <c r="B92" s="134">
        <v>4</v>
      </c>
      <c r="C92" s="141" t="s">
        <v>82</v>
      </c>
      <c r="D92" s="142"/>
      <c r="E92" s="192"/>
      <c r="F92" s="193"/>
      <c r="G92" s="192"/>
      <c r="H92" s="193"/>
      <c r="I92" s="192"/>
      <c r="J92" s="193"/>
      <c r="K92" s="192"/>
      <c r="L92" s="193"/>
      <c r="M92" s="192"/>
      <c r="N92" s="193"/>
      <c r="O92" s="192"/>
      <c r="P92" s="193"/>
      <c r="Q92" s="192"/>
      <c r="R92" s="193"/>
      <c r="S92" s="192"/>
      <c r="T92" s="193"/>
      <c r="U92" s="192"/>
      <c r="V92" s="193"/>
      <c r="W92" s="192"/>
      <c r="X92" s="193"/>
      <c r="Y92" s="192"/>
      <c r="Z92" s="193"/>
      <c r="AA92" s="192"/>
      <c r="AB92" s="193"/>
      <c r="AC92" s="181">
        <f t="shared" si="38"/>
        <v>0</v>
      </c>
      <c r="AD92" s="182"/>
    </row>
    <row r="93" ht="14.25">
      <c r="A93" s="49"/>
      <c r="B93" s="134">
        <v>5</v>
      </c>
      <c r="C93" s="183" t="s">
        <v>83</v>
      </c>
      <c r="D93" s="184"/>
      <c r="E93" s="179" t="e">
        <f>E90*15%</f>
        <v>#DIV/0!</v>
      </c>
      <c r="F93" s="180"/>
      <c r="G93" s="179" t="e">
        <f>G90*15%</f>
        <v>#DIV/0!</v>
      </c>
      <c r="H93" s="180"/>
      <c r="I93" s="179" t="e">
        <f>I90*15%</f>
        <v>#DIV/0!</v>
      </c>
      <c r="J93" s="180"/>
      <c r="K93" s="179" t="e">
        <f>K90*15%</f>
        <v>#DIV/0!</v>
      </c>
      <c r="L93" s="180"/>
      <c r="M93" s="179" t="e">
        <f>M90*15%</f>
        <v>#DIV/0!</v>
      </c>
      <c r="N93" s="180"/>
      <c r="O93" s="179" t="e">
        <f>O90*15%</f>
        <v>#DIV/0!</v>
      </c>
      <c r="P93" s="180"/>
      <c r="Q93" s="179" t="e">
        <f>Q90*15%</f>
        <v>#DIV/0!</v>
      </c>
      <c r="R93" s="180"/>
      <c r="S93" s="179" t="e">
        <f>S90*15%</f>
        <v>#DIV/0!</v>
      </c>
      <c r="T93" s="180"/>
      <c r="U93" s="179" t="e">
        <f>U90*15%</f>
        <v>#DIV/0!</v>
      </c>
      <c r="V93" s="180"/>
      <c r="W93" s="179" t="e">
        <f>W90*15%</f>
        <v>#DIV/0!</v>
      </c>
      <c r="X93" s="180"/>
      <c r="Y93" s="179" t="e">
        <f>Y90*15%</f>
        <v>#DIV/0!</v>
      </c>
      <c r="Z93" s="180"/>
      <c r="AA93" s="179" t="e">
        <f>AA90*15%</f>
        <v>#DIV/0!</v>
      </c>
      <c r="AB93" s="180"/>
      <c r="AC93" s="181" t="e">
        <f t="shared" si="38"/>
        <v>#DIV/0!</v>
      </c>
      <c r="AD93" s="182"/>
    </row>
    <row r="94" ht="14.25">
      <c r="A94" s="49"/>
      <c r="B94" s="134">
        <v>6</v>
      </c>
      <c r="C94" s="177" t="s">
        <v>84</v>
      </c>
      <c r="D94" s="178"/>
      <c r="E94" s="179" t="e">
        <f>E90-E92-E93</f>
        <v>#DIV/0!</v>
      </c>
      <c r="F94" s="180"/>
      <c r="G94" s="179" t="e">
        <f>G90-G92-G93</f>
        <v>#DIV/0!</v>
      </c>
      <c r="H94" s="180"/>
      <c r="I94" s="179" t="e">
        <f>I90-I92-I93</f>
        <v>#DIV/0!</v>
      </c>
      <c r="J94" s="180"/>
      <c r="K94" s="179" t="e">
        <f>K90-K92-K93</f>
        <v>#DIV/0!</v>
      </c>
      <c r="L94" s="180"/>
      <c r="M94" s="179" t="e">
        <f>M90-M92-M93</f>
        <v>#DIV/0!</v>
      </c>
      <c r="N94" s="180"/>
      <c r="O94" s="179" t="e">
        <f>O90-O92-O93</f>
        <v>#DIV/0!</v>
      </c>
      <c r="P94" s="180"/>
      <c r="Q94" s="179" t="e">
        <f>Q90-Q92-Q93</f>
        <v>#DIV/0!</v>
      </c>
      <c r="R94" s="180"/>
      <c r="S94" s="179" t="e">
        <f>S90-S92-S93</f>
        <v>#DIV/0!</v>
      </c>
      <c r="T94" s="180"/>
      <c r="U94" s="179" t="e">
        <f>U90-U92-U93</f>
        <v>#DIV/0!</v>
      </c>
      <c r="V94" s="180"/>
      <c r="W94" s="179" t="e">
        <f>W90-W92-W93</f>
        <v>#DIV/0!</v>
      </c>
      <c r="X94" s="180"/>
      <c r="Y94" s="179" t="e">
        <f>Y90-Y92-Y93</f>
        <v>#DIV/0!</v>
      </c>
      <c r="Z94" s="180"/>
      <c r="AA94" s="179" t="e">
        <f>AA90-AA92-AA93</f>
        <v>#DIV/0!</v>
      </c>
      <c r="AB94" s="180"/>
      <c r="AC94" s="181" t="e">
        <f t="shared" si="38"/>
        <v>#DIV/0!</v>
      </c>
      <c r="AD94" s="182"/>
    </row>
    <row r="95" ht="14.25">
      <c r="B95" s="1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 ht="15">
      <c r="A96" s="60"/>
      <c r="B96" s="60"/>
      <c r="C96" s="194" t="s">
        <v>85</v>
      </c>
      <c r="D96" s="194"/>
      <c r="E96" s="195" t="e">
        <f>'Таб. 1'!G76-E94</f>
        <v>#DIV/0!</v>
      </c>
      <c r="F96" s="195"/>
      <c r="G96" s="195" t="e">
        <f>E96-G94</f>
        <v>#DIV/0!</v>
      </c>
      <c r="H96" s="195"/>
      <c r="I96" s="195" t="e">
        <f>G96-I94</f>
        <v>#DIV/0!</v>
      </c>
      <c r="J96" s="195"/>
      <c r="K96" s="195" t="e">
        <f>I96-K94</f>
        <v>#DIV/0!</v>
      </c>
      <c r="L96" s="195"/>
      <c r="M96" s="195" t="e">
        <f>K96-M94</f>
        <v>#DIV/0!</v>
      </c>
      <c r="N96" s="195"/>
      <c r="O96" s="195" t="e">
        <f>M96-O94</f>
        <v>#DIV/0!</v>
      </c>
      <c r="P96" s="195"/>
      <c r="Q96" s="195" t="e">
        <f>O96-Q94</f>
        <v>#DIV/0!</v>
      </c>
      <c r="R96" s="195"/>
      <c r="S96" s="195" t="e">
        <f>Q96-S94</f>
        <v>#DIV/0!</v>
      </c>
      <c r="T96" s="195"/>
      <c r="U96" s="195" t="e">
        <f>S96-U94</f>
        <v>#DIV/0!</v>
      </c>
      <c r="V96" s="195"/>
      <c r="W96" s="195" t="e">
        <f>U96-W94</f>
        <v>#DIV/0!</v>
      </c>
      <c r="X96" s="195"/>
      <c r="Y96" s="195" t="e">
        <f>W96-Y94</f>
        <v>#DIV/0!</v>
      </c>
      <c r="Z96" s="195"/>
      <c r="AA96" s="195" t="e">
        <f>Y96-AA94</f>
        <v>#DIV/0!</v>
      </c>
      <c r="AB96" s="195"/>
    </row>
    <row r="97" ht="14.25">
      <c r="A97" s="5"/>
      <c r="B97" s="6"/>
      <c r="C97" s="196" t="s">
        <v>86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</row>
    <row r="98" ht="14.25">
      <c r="B98" s="1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ht="14.25">
      <c r="B99" s="1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</row>
    <row r="100" ht="14.25">
      <c r="B100" s="1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</row>
    <row r="101" ht="14.25">
      <c r="B101" s="1"/>
      <c r="C101" s="2"/>
      <c r="E101" s="2"/>
      <c r="G101" s="2"/>
      <c r="I101" s="2"/>
      <c r="K101" s="2"/>
      <c r="M101" s="2"/>
      <c r="O101" s="2"/>
      <c r="Q101" s="2"/>
      <c r="S101" s="2"/>
      <c r="U101" s="2"/>
      <c r="W101" s="2"/>
      <c r="Y101" s="2"/>
      <c r="AA101" s="2"/>
    </row>
    <row r="102" ht="14.25">
      <c r="B102" s="1"/>
      <c r="C102" s="2"/>
      <c r="D102" s="2"/>
      <c r="E102" s="2"/>
      <c r="G102" s="2"/>
      <c r="I102" s="2"/>
      <c r="K102" s="2"/>
      <c r="M102" s="2"/>
      <c r="O102" s="2"/>
      <c r="Q102" s="2"/>
      <c r="S102" s="2"/>
      <c r="U102" s="2"/>
      <c r="W102" s="2"/>
      <c r="Y102" s="2"/>
      <c r="AA102" s="2"/>
    </row>
    <row r="103" ht="14.25">
      <c r="B103" s="1"/>
      <c r="C103" s="2"/>
      <c r="E103" s="2"/>
      <c r="G103" s="2"/>
      <c r="I103" s="2"/>
      <c r="K103" s="2"/>
      <c r="M103" s="2"/>
      <c r="O103" s="2"/>
      <c r="Q103" s="2"/>
      <c r="S103" s="2"/>
      <c r="U103" s="2"/>
      <c r="W103" s="2"/>
      <c r="Y103" s="2"/>
      <c r="AA103" s="2"/>
    </row>
    <row r="104" ht="14.25">
      <c r="B104" s="1"/>
      <c r="C104" s="2"/>
      <c r="E104" s="2"/>
      <c r="G104" s="2"/>
      <c r="I104" s="2"/>
      <c r="K104" s="2"/>
      <c r="M104" s="2"/>
      <c r="O104" s="2"/>
      <c r="Q104" s="2"/>
      <c r="S104" s="2"/>
      <c r="U104" s="2"/>
      <c r="W104" s="2"/>
      <c r="Y104" s="2"/>
      <c r="AA104" s="2"/>
    </row>
    <row r="105" ht="14.25">
      <c r="B105" s="1"/>
      <c r="C105" s="2"/>
      <c r="E105" s="2"/>
      <c r="G105" s="2"/>
      <c r="I105" s="2"/>
      <c r="K105" s="2"/>
      <c r="M105" s="2"/>
      <c r="O105" s="2"/>
      <c r="Q105" s="2"/>
      <c r="S105" s="2"/>
      <c r="U105" s="2"/>
      <c r="W105" s="2"/>
      <c r="Y105" s="2"/>
      <c r="AA105" s="2"/>
    </row>
    <row r="106" ht="14.25">
      <c r="B106" s="1"/>
      <c r="C106" s="2"/>
      <c r="E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</row>
    <row r="107" ht="14.25">
      <c r="B107" s="1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ht="14.25">
      <c r="B108" s="1"/>
      <c r="C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</row>
    <row r="109" ht="14.25">
      <c r="E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1" ht="14.25">
      <c r="D111" s="2"/>
    </row>
    <row r="112" ht="14.25">
      <c r="D112" s="2"/>
    </row>
    <row r="113" ht="14.25">
      <c r="D113" s="2"/>
    </row>
    <row r="114" ht="14.25">
      <c r="D114" s="2"/>
    </row>
    <row r="115" ht="14.25">
      <c r="D115" s="2"/>
    </row>
    <row r="116" ht="14.25"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</row>
    <row r="130" ht="14.25">
      <c r="E130" s="2"/>
      <c r="G130" s="2"/>
      <c r="I130" s="2"/>
      <c r="K130" s="2"/>
      <c r="M130" s="2"/>
      <c r="O130" s="2"/>
      <c r="Q130" s="2"/>
      <c r="S130" s="2"/>
      <c r="U130" s="2"/>
      <c r="W130" s="2"/>
      <c r="Y130" s="2"/>
      <c r="AA130" s="2"/>
    </row>
    <row r="139" ht="14.25">
      <c r="E139" s="2"/>
      <c r="G139" s="2"/>
      <c r="I139" s="2"/>
      <c r="K139" s="2"/>
      <c r="M139" s="2"/>
      <c r="O139" s="2"/>
      <c r="Q139" s="2"/>
      <c r="S139" s="2"/>
      <c r="U139" s="2"/>
      <c r="W139" s="2"/>
      <c r="Y139" s="2"/>
      <c r="AA139" s="2"/>
    </row>
    <row r="140" ht="14.25">
      <c r="E140" s="2"/>
      <c r="G140" s="2"/>
      <c r="I140" s="2"/>
      <c r="K140" s="2"/>
      <c r="M140" s="2"/>
      <c r="O140" s="2"/>
      <c r="Q140" s="2"/>
      <c r="S140" s="2"/>
      <c r="U140" s="2"/>
      <c r="W140" s="2"/>
      <c r="Y140" s="2"/>
      <c r="AA140" s="2"/>
    </row>
    <row r="141" ht="14.25">
      <c r="E141" s="2"/>
      <c r="G141" s="2"/>
      <c r="I141" s="2"/>
      <c r="K141" s="2"/>
      <c r="M141" s="2"/>
      <c r="O141" s="2"/>
      <c r="Q141" s="2"/>
      <c r="S141" s="2"/>
      <c r="U141" s="2"/>
      <c r="W141" s="2"/>
      <c r="Y141" s="2"/>
      <c r="AA141" s="2"/>
    </row>
    <row r="143" ht="14.25">
      <c r="E143" s="2"/>
      <c r="G143" s="2"/>
      <c r="I143" s="2"/>
      <c r="K143" s="2"/>
      <c r="M143" s="2"/>
      <c r="O143" s="2"/>
      <c r="Q143" s="2"/>
      <c r="S143" s="2"/>
      <c r="U143" s="2"/>
      <c r="W143" s="2"/>
      <c r="Y143" s="2"/>
      <c r="AA143" s="2"/>
    </row>
    <row r="144" ht="14.25">
      <c r="E144" s="2"/>
      <c r="G144" s="2"/>
      <c r="I144" s="2"/>
      <c r="K144" s="2"/>
      <c r="M144" s="2"/>
      <c r="O144" s="2"/>
      <c r="Q144" s="2"/>
      <c r="S144" s="2"/>
      <c r="U144" s="2"/>
      <c r="W144" s="2"/>
      <c r="Y144" s="2"/>
      <c r="AA144" s="2"/>
    </row>
    <row r="148" ht="14.25">
      <c r="C148" s="2"/>
      <c r="E148" s="2"/>
      <c r="G148" s="2"/>
      <c r="I148" s="2"/>
    </row>
    <row r="157" ht="14.25">
      <c r="E157" s="2"/>
      <c r="G157" s="2"/>
      <c r="I157" s="2"/>
      <c r="K157" s="2"/>
      <c r="M157" s="2"/>
      <c r="O157" s="2"/>
      <c r="Q157" s="2"/>
      <c r="S157" s="2"/>
      <c r="U157" s="2"/>
      <c r="W157" s="2"/>
      <c r="Y157" s="2"/>
      <c r="AA157" s="2"/>
    </row>
    <row r="159" ht="14.25">
      <c r="E159" s="2"/>
      <c r="G159" s="2"/>
      <c r="I159" s="2"/>
      <c r="K159" s="2"/>
      <c r="M159" s="2"/>
      <c r="O159" s="2"/>
      <c r="Q159" s="2"/>
      <c r="S159" s="2"/>
      <c r="U159" s="2"/>
      <c r="W159" s="2"/>
      <c r="Y159" s="2"/>
      <c r="AA159" s="2"/>
    </row>
    <row r="160" ht="14.25">
      <c r="E160" s="2"/>
      <c r="G160" s="2"/>
      <c r="I160" s="2"/>
      <c r="K160" s="2"/>
      <c r="M160" s="2"/>
      <c r="O160" s="2"/>
      <c r="Q160" s="2"/>
      <c r="S160" s="2"/>
      <c r="U160" s="2"/>
      <c r="W160" s="2"/>
      <c r="Y160" s="2"/>
      <c r="AA160" s="2"/>
    </row>
    <row r="161" ht="14.25">
      <c r="E161" s="2"/>
      <c r="G161" s="2"/>
      <c r="I161" s="2"/>
      <c r="K161" s="2"/>
      <c r="M161" s="2"/>
      <c r="O161" s="2"/>
      <c r="Q161" s="2"/>
      <c r="S161" s="2"/>
      <c r="U161" s="2"/>
      <c r="W161" s="2"/>
      <c r="Y161" s="2"/>
      <c r="AA161" s="2"/>
    </row>
    <row r="163" ht="14.25">
      <c r="E163" s="2"/>
      <c r="G163" s="2"/>
      <c r="I163" s="2"/>
      <c r="K163" s="2"/>
      <c r="M163" s="2"/>
      <c r="O163" s="2"/>
      <c r="Q163" s="2"/>
      <c r="S163" s="2"/>
      <c r="U163" s="2"/>
      <c r="W163" s="2"/>
      <c r="Y163" s="2"/>
      <c r="AA163" s="2"/>
    </row>
  </sheetData>
  <mergeCells count="541">
    <mergeCell ref="C2:AB2"/>
    <mergeCell ref="C3:AB3"/>
    <mergeCell ref="C6:E6"/>
    <mergeCell ref="C7:H7"/>
    <mergeCell ref="C9:G9"/>
    <mergeCell ref="C10:M10"/>
    <mergeCell ref="B11:B13"/>
    <mergeCell ref="C11:C13"/>
    <mergeCell ref="D11:D13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C11:AD12"/>
    <mergeCell ref="E12:F12"/>
    <mergeCell ref="G12:H12"/>
    <mergeCell ref="I12:J12"/>
    <mergeCell ref="K12:L12"/>
    <mergeCell ref="M12:N12"/>
    <mergeCell ref="O12:P12"/>
    <mergeCell ref="Q12:R12"/>
    <mergeCell ref="S12:T12"/>
    <mergeCell ref="U12:V12"/>
    <mergeCell ref="W12:X12"/>
    <mergeCell ref="Y12:Z12"/>
    <mergeCell ref="AA12:AB12"/>
    <mergeCell ref="AC13:AD13"/>
    <mergeCell ref="AC14:AD14"/>
    <mergeCell ref="AC15:AD15"/>
    <mergeCell ref="AC16:AD16"/>
    <mergeCell ref="AC17:AD17"/>
    <mergeCell ref="AC18:AD18"/>
    <mergeCell ref="AC19:AD19"/>
    <mergeCell ref="AC20:AD20"/>
    <mergeCell ref="AC21:AD21"/>
    <mergeCell ref="AC22:AD22"/>
    <mergeCell ref="C24:D24"/>
    <mergeCell ref="C26:G26"/>
    <mergeCell ref="C27:G27"/>
    <mergeCell ref="B28:B30"/>
    <mergeCell ref="C28:C30"/>
    <mergeCell ref="D28:D30"/>
    <mergeCell ref="E28:F28"/>
    <mergeCell ref="G28:H28"/>
    <mergeCell ref="I28:J28"/>
    <mergeCell ref="K28:L28"/>
    <mergeCell ref="M28:N28"/>
    <mergeCell ref="O28:P28"/>
    <mergeCell ref="Q28:R28"/>
    <mergeCell ref="S28:T28"/>
    <mergeCell ref="U28:V28"/>
    <mergeCell ref="W28:X28"/>
    <mergeCell ref="Y28:Z28"/>
    <mergeCell ref="AA28:AB28"/>
    <mergeCell ref="AC28:AD29"/>
    <mergeCell ref="E29:F29"/>
    <mergeCell ref="G29:H29"/>
    <mergeCell ref="I29:J29"/>
    <mergeCell ref="K29:L29"/>
    <mergeCell ref="M29:N29"/>
    <mergeCell ref="O29:P29"/>
    <mergeCell ref="Q29:R29"/>
    <mergeCell ref="S29:T29"/>
    <mergeCell ref="U29:V29"/>
    <mergeCell ref="W29:X29"/>
    <mergeCell ref="Y29:Z29"/>
    <mergeCell ref="AA29:AB29"/>
    <mergeCell ref="AC30:AD30"/>
    <mergeCell ref="AC31:AD31"/>
    <mergeCell ref="AC32:AD32"/>
    <mergeCell ref="AC33:AD33"/>
    <mergeCell ref="AC34:AD34"/>
    <mergeCell ref="AC35:AD35"/>
    <mergeCell ref="AC36:AD36"/>
    <mergeCell ref="AC37:AD37"/>
    <mergeCell ref="C39:AB39"/>
    <mergeCell ref="C40:AB40"/>
    <mergeCell ref="B41:B43"/>
    <mergeCell ref="C41:C43"/>
    <mergeCell ref="D41:D43"/>
    <mergeCell ref="E41:F41"/>
    <mergeCell ref="G41:H41"/>
    <mergeCell ref="I41:J41"/>
    <mergeCell ref="K41:L41"/>
    <mergeCell ref="M41:N41"/>
    <mergeCell ref="O41:P41"/>
    <mergeCell ref="Q41:R41"/>
    <mergeCell ref="S41:T41"/>
    <mergeCell ref="U41:V41"/>
    <mergeCell ref="W41:X41"/>
    <mergeCell ref="Y41:Z41"/>
    <mergeCell ref="AA41:AB41"/>
    <mergeCell ref="E42:F42"/>
    <mergeCell ref="G42:H42"/>
    <mergeCell ref="I42:J42"/>
    <mergeCell ref="K42:L42"/>
    <mergeCell ref="M42:N42"/>
    <mergeCell ref="O42:P42"/>
    <mergeCell ref="Q42:R42"/>
    <mergeCell ref="S42:T42"/>
    <mergeCell ref="U42:V42"/>
    <mergeCell ref="W42:X42"/>
    <mergeCell ref="Y42:Z42"/>
    <mergeCell ref="AA42:AB42"/>
    <mergeCell ref="C54:AB54"/>
    <mergeCell ref="C55:AB55"/>
    <mergeCell ref="B56:B57"/>
    <mergeCell ref="C56:D57"/>
    <mergeCell ref="E56:F56"/>
    <mergeCell ref="G56:H56"/>
    <mergeCell ref="I56:J56"/>
    <mergeCell ref="K56:L56"/>
    <mergeCell ref="M56:N56"/>
    <mergeCell ref="O56:P56"/>
    <mergeCell ref="Q56:R56"/>
    <mergeCell ref="S56:T56"/>
    <mergeCell ref="U56:V56"/>
    <mergeCell ref="W56:X56"/>
    <mergeCell ref="Y56:Z56"/>
    <mergeCell ref="AA56:AB56"/>
    <mergeCell ref="E57:F57"/>
    <mergeCell ref="G57:H57"/>
    <mergeCell ref="I57:J57"/>
    <mergeCell ref="K57:L57"/>
    <mergeCell ref="M57:N57"/>
    <mergeCell ref="O57:P57"/>
    <mergeCell ref="Q57:R57"/>
    <mergeCell ref="S57:T57"/>
    <mergeCell ref="U57:V57"/>
    <mergeCell ref="W57:X57"/>
    <mergeCell ref="Y57:Z57"/>
    <mergeCell ref="AA57:AB57"/>
    <mergeCell ref="C58:D58"/>
    <mergeCell ref="E58:F58"/>
    <mergeCell ref="G58:H58"/>
    <mergeCell ref="I58:J58"/>
    <mergeCell ref="K58:L58"/>
    <mergeCell ref="M58:N58"/>
    <mergeCell ref="O58:P58"/>
    <mergeCell ref="Q58:R58"/>
    <mergeCell ref="S58:T58"/>
    <mergeCell ref="U58:V58"/>
    <mergeCell ref="W58:X58"/>
    <mergeCell ref="Y58:Z58"/>
    <mergeCell ref="AA58:AB58"/>
    <mergeCell ref="C59:D59"/>
    <mergeCell ref="E59:F59"/>
    <mergeCell ref="G59:H59"/>
    <mergeCell ref="I59:J59"/>
    <mergeCell ref="K59:L59"/>
    <mergeCell ref="M59:N59"/>
    <mergeCell ref="O59:P59"/>
    <mergeCell ref="Q59:R59"/>
    <mergeCell ref="S59:T59"/>
    <mergeCell ref="U59:V59"/>
    <mergeCell ref="W59:X59"/>
    <mergeCell ref="Y59:Z59"/>
    <mergeCell ref="AA59:AB59"/>
    <mergeCell ref="C60:D60"/>
    <mergeCell ref="E60:F60"/>
    <mergeCell ref="G60:H60"/>
    <mergeCell ref="I60:J60"/>
    <mergeCell ref="K60:L60"/>
    <mergeCell ref="M60:N60"/>
    <mergeCell ref="O60:P60"/>
    <mergeCell ref="Q60:R60"/>
    <mergeCell ref="S60:T60"/>
    <mergeCell ref="U60:V60"/>
    <mergeCell ref="W60:X60"/>
    <mergeCell ref="Y60:Z60"/>
    <mergeCell ref="AA60:AB60"/>
    <mergeCell ref="C61:D61"/>
    <mergeCell ref="E61:F61"/>
    <mergeCell ref="G61:H61"/>
    <mergeCell ref="I61:J61"/>
    <mergeCell ref="K61:L61"/>
    <mergeCell ref="M61:N61"/>
    <mergeCell ref="O61:P61"/>
    <mergeCell ref="Q61:R61"/>
    <mergeCell ref="S61:T61"/>
    <mergeCell ref="U61:V61"/>
    <mergeCell ref="W61:X61"/>
    <mergeCell ref="Y61:Z61"/>
    <mergeCell ref="AA61:AB61"/>
    <mergeCell ref="C62:D62"/>
    <mergeCell ref="E62:F62"/>
    <mergeCell ref="G62:H62"/>
    <mergeCell ref="I62:J62"/>
    <mergeCell ref="K62:L62"/>
    <mergeCell ref="M62:N62"/>
    <mergeCell ref="O62:P62"/>
    <mergeCell ref="Q62:R62"/>
    <mergeCell ref="S62:T62"/>
    <mergeCell ref="U62:V62"/>
    <mergeCell ref="W62:X62"/>
    <mergeCell ref="Y62:Z62"/>
    <mergeCell ref="AA62:AB62"/>
    <mergeCell ref="C63:D63"/>
    <mergeCell ref="E63:F63"/>
    <mergeCell ref="G63:H63"/>
    <mergeCell ref="I63:J63"/>
    <mergeCell ref="K63:L63"/>
    <mergeCell ref="M63:N63"/>
    <mergeCell ref="O63:P63"/>
    <mergeCell ref="Q63:R63"/>
    <mergeCell ref="S63:T63"/>
    <mergeCell ref="U63:V63"/>
    <mergeCell ref="W63:X63"/>
    <mergeCell ref="Y63:Z63"/>
    <mergeCell ref="AA63:AB63"/>
    <mergeCell ref="C65:AB65"/>
    <mergeCell ref="C66:AB66"/>
    <mergeCell ref="B67:B68"/>
    <mergeCell ref="C67:D68"/>
    <mergeCell ref="E67:F67"/>
    <mergeCell ref="G67:H67"/>
    <mergeCell ref="I67:J67"/>
    <mergeCell ref="K67:L67"/>
    <mergeCell ref="M67:N67"/>
    <mergeCell ref="O67:P67"/>
    <mergeCell ref="Q67:R67"/>
    <mergeCell ref="S67:T67"/>
    <mergeCell ref="U67:V67"/>
    <mergeCell ref="W67:X67"/>
    <mergeCell ref="Y67:Z67"/>
    <mergeCell ref="AA67:AB67"/>
    <mergeCell ref="E68:F68"/>
    <mergeCell ref="G68:H68"/>
    <mergeCell ref="I68:J68"/>
    <mergeCell ref="K68:L68"/>
    <mergeCell ref="M68:N68"/>
    <mergeCell ref="O68:P68"/>
    <mergeCell ref="Q68:R68"/>
    <mergeCell ref="S68:T68"/>
    <mergeCell ref="U68:V68"/>
    <mergeCell ref="W68:X68"/>
    <mergeCell ref="Y68:Z68"/>
    <mergeCell ref="AA68:AB68"/>
    <mergeCell ref="C69:D69"/>
    <mergeCell ref="E69:F69"/>
    <mergeCell ref="G69:H69"/>
    <mergeCell ref="I69:J69"/>
    <mergeCell ref="K69:L69"/>
    <mergeCell ref="M69:N69"/>
    <mergeCell ref="O69:P69"/>
    <mergeCell ref="Q69:R69"/>
    <mergeCell ref="S69:T69"/>
    <mergeCell ref="U69:V69"/>
    <mergeCell ref="W69:X69"/>
    <mergeCell ref="Y69:Z69"/>
    <mergeCell ref="AA69:AB69"/>
    <mergeCell ref="C70:D70"/>
    <mergeCell ref="E70:F70"/>
    <mergeCell ref="G70:H70"/>
    <mergeCell ref="I70:J70"/>
    <mergeCell ref="K70:L70"/>
    <mergeCell ref="M70:N70"/>
    <mergeCell ref="O70:P70"/>
    <mergeCell ref="Q70:R70"/>
    <mergeCell ref="S70:T70"/>
    <mergeCell ref="U70:V70"/>
    <mergeCell ref="W70:X70"/>
    <mergeCell ref="Y70:Z70"/>
    <mergeCell ref="AA70:AB70"/>
    <mergeCell ref="C71:D71"/>
    <mergeCell ref="E71:F71"/>
    <mergeCell ref="G71:H71"/>
    <mergeCell ref="I71:J71"/>
    <mergeCell ref="K71:L71"/>
    <mergeCell ref="M71:N71"/>
    <mergeCell ref="O71:P71"/>
    <mergeCell ref="Q71:R71"/>
    <mergeCell ref="S71:T71"/>
    <mergeCell ref="U71:V71"/>
    <mergeCell ref="W71:X71"/>
    <mergeCell ref="Y71:Z71"/>
    <mergeCell ref="AA71:AB71"/>
    <mergeCell ref="C72:D72"/>
    <mergeCell ref="E72:F72"/>
    <mergeCell ref="G72:H72"/>
    <mergeCell ref="I72:J72"/>
    <mergeCell ref="K72:L72"/>
    <mergeCell ref="M72:N72"/>
    <mergeCell ref="O72:P72"/>
    <mergeCell ref="Q72:R72"/>
    <mergeCell ref="S72:T72"/>
    <mergeCell ref="U72:V72"/>
    <mergeCell ref="W72:X72"/>
    <mergeCell ref="Y72:Z72"/>
    <mergeCell ref="AA72:AB72"/>
    <mergeCell ref="AC72:AG72"/>
    <mergeCell ref="C73:D73"/>
    <mergeCell ref="E73:F73"/>
    <mergeCell ref="G73:H73"/>
    <mergeCell ref="I73:J73"/>
    <mergeCell ref="K73:L73"/>
    <mergeCell ref="M73:N73"/>
    <mergeCell ref="O73:P73"/>
    <mergeCell ref="Q73:R73"/>
    <mergeCell ref="S73:T73"/>
    <mergeCell ref="U73:V73"/>
    <mergeCell ref="W73:X73"/>
    <mergeCell ref="Y73:Z73"/>
    <mergeCell ref="AA73:AB73"/>
    <mergeCell ref="C74:D74"/>
    <mergeCell ref="E74:F74"/>
    <mergeCell ref="G74:H74"/>
    <mergeCell ref="I74:J74"/>
    <mergeCell ref="K74:L74"/>
    <mergeCell ref="M74:N74"/>
    <mergeCell ref="O74:P74"/>
    <mergeCell ref="Q74:R74"/>
    <mergeCell ref="S74:T74"/>
    <mergeCell ref="U74:V74"/>
    <mergeCell ref="W74:X74"/>
    <mergeCell ref="Y74:Z74"/>
    <mergeCell ref="AA74:AB74"/>
    <mergeCell ref="C75:D75"/>
    <mergeCell ref="E75:F75"/>
    <mergeCell ref="G75:H75"/>
    <mergeCell ref="I75:J75"/>
    <mergeCell ref="K75:L75"/>
    <mergeCell ref="M75:N75"/>
    <mergeCell ref="O75:P75"/>
    <mergeCell ref="Q75:R75"/>
    <mergeCell ref="S75:T75"/>
    <mergeCell ref="U75:V75"/>
    <mergeCell ref="W75:X75"/>
    <mergeCell ref="Y75:Z75"/>
    <mergeCell ref="AA75:AB75"/>
    <mergeCell ref="C76:D76"/>
    <mergeCell ref="E76:F76"/>
    <mergeCell ref="G76:H76"/>
    <mergeCell ref="I76:J76"/>
    <mergeCell ref="K76:L76"/>
    <mergeCell ref="M76:N76"/>
    <mergeCell ref="O76:P76"/>
    <mergeCell ref="Q76:R76"/>
    <mergeCell ref="S76:T76"/>
    <mergeCell ref="U76:V76"/>
    <mergeCell ref="W76:X76"/>
    <mergeCell ref="Y76:Z76"/>
    <mergeCell ref="AA76:AB76"/>
    <mergeCell ref="C77:D77"/>
    <mergeCell ref="E77:F77"/>
    <mergeCell ref="G77:H77"/>
    <mergeCell ref="I77:J77"/>
    <mergeCell ref="K77:L77"/>
    <mergeCell ref="M77:N77"/>
    <mergeCell ref="O77:P77"/>
    <mergeCell ref="Q77:R77"/>
    <mergeCell ref="S77:T77"/>
    <mergeCell ref="U77:V77"/>
    <mergeCell ref="W77:X77"/>
    <mergeCell ref="Y77:Z77"/>
    <mergeCell ref="AA77:AB77"/>
    <mergeCell ref="C78:D78"/>
    <mergeCell ref="E78:F78"/>
    <mergeCell ref="G78:H78"/>
    <mergeCell ref="I78:J78"/>
    <mergeCell ref="K78:L78"/>
    <mergeCell ref="M78:N78"/>
    <mergeCell ref="O78:P78"/>
    <mergeCell ref="Q78:R78"/>
    <mergeCell ref="S78:T78"/>
    <mergeCell ref="U78:V78"/>
    <mergeCell ref="W78:X78"/>
    <mergeCell ref="Y78:Z78"/>
    <mergeCell ref="AA78:AB78"/>
    <mergeCell ref="C79:D79"/>
    <mergeCell ref="E79:F79"/>
    <mergeCell ref="G79:H79"/>
    <mergeCell ref="I79:J79"/>
    <mergeCell ref="K79:L79"/>
    <mergeCell ref="M79:N79"/>
    <mergeCell ref="O79:P79"/>
    <mergeCell ref="Q79:R79"/>
    <mergeCell ref="S79:T79"/>
    <mergeCell ref="U79:V79"/>
    <mergeCell ref="W79:X79"/>
    <mergeCell ref="Y79:Z79"/>
    <mergeCell ref="AA79:AB79"/>
    <mergeCell ref="C81:D81"/>
    <mergeCell ref="E81:F81"/>
    <mergeCell ref="G81:H81"/>
    <mergeCell ref="I81:J81"/>
    <mergeCell ref="C82:D82"/>
    <mergeCell ref="E82:F82"/>
    <mergeCell ref="G82:H82"/>
    <mergeCell ref="I82:J82"/>
    <mergeCell ref="E83:F83"/>
    <mergeCell ref="G83:H83"/>
    <mergeCell ref="I83:J83"/>
    <mergeCell ref="K83:L83"/>
    <mergeCell ref="C84:AD84"/>
    <mergeCell ref="C85:AB85"/>
    <mergeCell ref="B86:B87"/>
    <mergeCell ref="C86:D87"/>
    <mergeCell ref="E86:F86"/>
    <mergeCell ref="G86:H86"/>
    <mergeCell ref="I86:J86"/>
    <mergeCell ref="K86:L86"/>
    <mergeCell ref="M86:N86"/>
    <mergeCell ref="O86:P86"/>
    <mergeCell ref="Q86:R86"/>
    <mergeCell ref="S86:T86"/>
    <mergeCell ref="U86:V86"/>
    <mergeCell ref="W86:X86"/>
    <mergeCell ref="Y86:Z86"/>
    <mergeCell ref="AA86:AB86"/>
    <mergeCell ref="AC86:AD87"/>
    <mergeCell ref="E87:F87"/>
    <mergeCell ref="G87:H87"/>
    <mergeCell ref="I87:J87"/>
    <mergeCell ref="K87:L87"/>
    <mergeCell ref="M87:N87"/>
    <mergeCell ref="O87:P87"/>
    <mergeCell ref="Q87:R87"/>
    <mergeCell ref="S87:T87"/>
    <mergeCell ref="U87:V87"/>
    <mergeCell ref="W87:X87"/>
    <mergeCell ref="Y87:Z87"/>
    <mergeCell ref="AA87:AB87"/>
    <mergeCell ref="C88:D88"/>
    <mergeCell ref="E88:F88"/>
    <mergeCell ref="G88:H88"/>
    <mergeCell ref="I88:J88"/>
    <mergeCell ref="K88:L88"/>
    <mergeCell ref="M88:N88"/>
    <mergeCell ref="O88:P88"/>
    <mergeCell ref="Q88:R88"/>
    <mergeCell ref="S88:T88"/>
    <mergeCell ref="U88:V88"/>
    <mergeCell ref="W88:X88"/>
    <mergeCell ref="Y88:Z88"/>
    <mergeCell ref="AA88:AB88"/>
    <mergeCell ref="AC88:AD88"/>
    <mergeCell ref="C89:D89"/>
    <mergeCell ref="E89:F89"/>
    <mergeCell ref="G89:H89"/>
    <mergeCell ref="I89:J89"/>
    <mergeCell ref="K89:L89"/>
    <mergeCell ref="M89:N89"/>
    <mergeCell ref="O89:P89"/>
    <mergeCell ref="Q89:R89"/>
    <mergeCell ref="S89:T89"/>
    <mergeCell ref="U89:V89"/>
    <mergeCell ref="W89:X89"/>
    <mergeCell ref="Y89:Z89"/>
    <mergeCell ref="AA89:AB89"/>
    <mergeCell ref="AC89:AD89"/>
    <mergeCell ref="C90:D90"/>
    <mergeCell ref="E90:F90"/>
    <mergeCell ref="G90:H90"/>
    <mergeCell ref="I90:J90"/>
    <mergeCell ref="K90:L90"/>
    <mergeCell ref="M90:N90"/>
    <mergeCell ref="O90:P90"/>
    <mergeCell ref="Q90:R90"/>
    <mergeCell ref="S90:T90"/>
    <mergeCell ref="U90:V90"/>
    <mergeCell ref="W90:X90"/>
    <mergeCell ref="Y90:Z90"/>
    <mergeCell ref="AA90:AB90"/>
    <mergeCell ref="AC90:AD90"/>
    <mergeCell ref="E91:F91"/>
    <mergeCell ref="G91:H91"/>
    <mergeCell ref="I91:J91"/>
    <mergeCell ref="K91:L91"/>
    <mergeCell ref="M91:N91"/>
    <mergeCell ref="O91:P91"/>
    <mergeCell ref="Q91:R91"/>
    <mergeCell ref="S91:T91"/>
    <mergeCell ref="U91:V91"/>
    <mergeCell ref="W91:X91"/>
    <mergeCell ref="Y91:Z91"/>
    <mergeCell ref="AA91:AB91"/>
    <mergeCell ref="AC91:AD91"/>
    <mergeCell ref="C92:D92"/>
    <mergeCell ref="E92:F92"/>
    <mergeCell ref="G92:H92"/>
    <mergeCell ref="I92:J92"/>
    <mergeCell ref="K92:L92"/>
    <mergeCell ref="M92:N92"/>
    <mergeCell ref="O92:P92"/>
    <mergeCell ref="Q92:R92"/>
    <mergeCell ref="S92:T92"/>
    <mergeCell ref="U92:V92"/>
    <mergeCell ref="W92:X92"/>
    <mergeCell ref="Y92:Z92"/>
    <mergeCell ref="AA92:AB92"/>
    <mergeCell ref="AC92:AD92"/>
    <mergeCell ref="C93:D93"/>
    <mergeCell ref="E93:F93"/>
    <mergeCell ref="G93:H93"/>
    <mergeCell ref="I93:J93"/>
    <mergeCell ref="K93:L93"/>
    <mergeCell ref="M93:N93"/>
    <mergeCell ref="O93:P93"/>
    <mergeCell ref="Q93:R93"/>
    <mergeCell ref="S93:T93"/>
    <mergeCell ref="U93:V93"/>
    <mergeCell ref="W93:X93"/>
    <mergeCell ref="Y93:Z93"/>
    <mergeCell ref="AA93:AB93"/>
    <mergeCell ref="AC93:AD93"/>
    <mergeCell ref="C94:D94"/>
    <mergeCell ref="E94:F94"/>
    <mergeCell ref="G94:H94"/>
    <mergeCell ref="I94:J94"/>
    <mergeCell ref="K94:L94"/>
    <mergeCell ref="M94:N94"/>
    <mergeCell ref="O94:P94"/>
    <mergeCell ref="Q94:R94"/>
    <mergeCell ref="S94:T94"/>
    <mergeCell ref="U94:V94"/>
    <mergeCell ref="W94:X94"/>
    <mergeCell ref="Y94:Z94"/>
    <mergeCell ref="AA94:AB94"/>
    <mergeCell ref="AC94:AD94"/>
    <mergeCell ref="C96:D96"/>
    <mergeCell ref="E96:F96"/>
    <mergeCell ref="G96:H96"/>
    <mergeCell ref="I96:J96"/>
    <mergeCell ref="K96:L96"/>
    <mergeCell ref="M96:N96"/>
    <mergeCell ref="O96:P96"/>
    <mergeCell ref="Q96:R96"/>
    <mergeCell ref="S96:T96"/>
    <mergeCell ref="U96:V96"/>
    <mergeCell ref="W96:X96"/>
    <mergeCell ref="Y96:Z96"/>
    <mergeCell ref="AA96:AB96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0" verticalDpi="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31" zoomScale="100" workbookViewId="0">
      <selection activeCell="A1" activeCellId="0" sqref="A1"/>
    </sheetView>
  </sheetViews>
  <sheetFormatPr defaultRowHeight="14.25"/>
  <cols>
    <col customWidth="1" min="3" max="3" width="50.140625"/>
    <col customWidth="1" min="4" max="7" width="13.421875"/>
    <col customWidth="1" min="8" max="8" style="101" width="14.140625"/>
    <col min="9" max="9" style="101" width="9.140625"/>
  </cols>
  <sheetData>
    <row r="1" ht="15">
      <c r="A1" s="5"/>
      <c r="B1" s="60"/>
      <c r="C1" s="60"/>
      <c r="D1" s="60"/>
      <c r="E1" s="60"/>
      <c r="F1" s="60"/>
      <c r="G1" s="60"/>
      <c r="H1" s="60"/>
      <c r="I1" s="60"/>
      <c r="J1" s="60"/>
      <c r="K1" s="60"/>
      <c r="L1" s="5"/>
      <c r="M1" s="5"/>
      <c r="N1" s="5"/>
    </row>
    <row r="2" ht="15">
      <c r="A2" s="5"/>
      <c r="B2" s="60"/>
      <c r="C2" s="60"/>
      <c r="D2" s="60"/>
      <c r="E2" s="60"/>
      <c r="F2" s="60"/>
      <c r="G2" s="60"/>
      <c r="H2" s="60"/>
      <c r="I2" s="60"/>
      <c r="J2" s="60"/>
      <c r="K2" s="60"/>
      <c r="L2" s="5"/>
      <c r="M2" s="5"/>
      <c r="N2" s="5"/>
    </row>
    <row r="3" ht="15">
      <c r="A3" s="5"/>
      <c r="B3" s="197" t="s">
        <v>87</v>
      </c>
      <c r="C3" s="197"/>
      <c r="D3" s="197"/>
      <c r="E3" s="197"/>
      <c r="F3" s="197"/>
      <c r="G3" s="197"/>
      <c r="H3" s="60"/>
      <c r="I3" s="60"/>
      <c r="J3" s="60"/>
      <c r="K3" s="60"/>
      <c r="L3" s="5"/>
      <c r="M3" s="5"/>
      <c r="N3" s="5"/>
    </row>
    <row r="4" ht="15">
      <c r="A4" s="49"/>
      <c r="B4" s="60"/>
      <c r="C4" s="60"/>
      <c r="D4" s="60"/>
      <c r="E4" s="60"/>
      <c r="F4" s="60"/>
      <c r="G4" s="60"/>
      <c r="H4" s="60"/>
      <c r="I4" s="60"/>
      <c r="J4" s="60"/>
      <c r="K4" s="60"/>
      <c r="L4" s="5"/>
      <c r="M4" s="5"/>
      <c r="N4" s="5"/>
    </row>
    <row r="5" ht="15">
      <c r="A5" s="5"/>
      <c r="B5" s="198" t="s">
        <v>88</v>
      </c>
      <c r="C5" s="198"/>
      <c r="D5" s="198"/>
      <c r="E5" s="198"/>
      <c r="F5" s="198"/>
      <c r="G5" s="198"/>
      <c r="H5" s="60"/>
      <c r="I5" s="60"/>
      <c r="J5" s="60"/>
      <c r="K5" s="60"/>
      <c r="L5" s="5"/>
      <c r="M5" s="5"/>
      <c r="N5" s="5"/>
    </row>
    <row r="6" ht="15">
      <c r="A6" s="49"/>
      <c r="B6" s="199" t="s">
        <v>89</v>
      </c>
      <c r="C6" s="199"/>
      <c r="D6" s="199"/>
      <c r="E6" s="199"/>
      <c r="F6" s="199"/>
      <c r="G6" s="199"/>
      <c r="H6" s="60"/>
      <c r="I6" s="60"/>
      <c r="J6" s="60"/>
      <c r="K6" s="60"/>
      <c r="L6" s="5"/>
      <c r="M6" s="5"/>
      <c r="N6" s="5"/>
    </row>
    <row r="7" ht="15">
      <c r="A7" s="49"/>
      <c r="B7" s="200"/>
      <c r="C7" s="200"/>
      <c r="D7" s="200"/>
      <c r="E7" s="200"/>
      <c r="F7" s="200"/>
      <c r="G7" s="200"/>
      <c r="H7" s="60"/>
      <c r="I7" s="60"/>
      <c r="J7" s="60"/>
      <c r="K7" s="60"/>
      <c r="L7" s="5"/>
      <c r="M7" s="5"/>
      <c r="N7" s="5"/>
    </row>
    <row r="8" ht="75">
      <c r="A8" s="5"/>
      <c r="B8" s="201" t="s">
        <v>7</v>
      </c>
      <c r="C8" s="201" t="s">
        <v>90</v>
      </c>
      <c r="D8" s="201" t="s">
        <v>91</v>
      </c>
      <c r="E8" s="201" t="s">
        <v>92</v>
      </c>
      <c r="F8" s="201" t="s">
        <v>93</v>
      </c>
      <c r="G8" s="201" t="s">
        <v>94</v>
      </c>
      <c r="H8" s="60"/>
      <c r="I8" s="60"/>
      <c r="J8" s="60"/>
      <c r="K8" s="60"/>
      <c r="L8" s="5"/>
      <c r="M8" s="5"/>
      <c r="N8" s="5"/>
    </row>
    <row r="9" ht="15">
      <c r="A9" s="49"/>
      <c r="B9" s="202">
        <v>1</v>
      </c>
      <c r="C9" s="203" t="s">
        <v>95</v>
      </c>
      <c r="D9" s="204"/>
      <c r="E9" s="205"/>
      <c r="F9" s="206">
        <f>SUM(F10:F34)</f>
        <v>0</v>
      </c>
      <c r="G9" s="206">
        <f>SUM(G10:G34)</f>
        <v>0</v>
      </c>
      <c r="H9" s="60"/>
      <c r="I9" s="60"/>
      <c r="J9" s="60"/>
      <c r="K9" s="60"/>
      <c r="L9" s="5"/>
      <c r="M9" s="5"/>
      <c r="N9" s="5"/>
    </row>
    <row r="10" ht="15">
      <c r="A10" s="49"/>
      <c r="B10" s="207" t="s">
        <v>96</v>
      </c>
      <c r="C10" s="208"/>
      <c r="D10" s="209"/>
      <c r="E10" s="210"/>
      <c r="F10" s="211"/>
      <c r="G10" s="212">
        <f t="shared" ref="G10:G34" si="39">D10*E10</f>
        <v>0</v>
      </c>
      <c r="H10" s="60"/>
      <c r="I10" s="60"/>
      <c r="J10" s="60"/>
      <c r="K10" s="60"/>
      <c r="L10" s="5"/>
      <c r="M10" s="5"/>
      <c r="N10" s="5"/>
    </row>
    <row r="11" ht="15">
      <c r="A11" s="49"/>
      <c r="B11" s="213" t="s">
        <v>97</v>
      </c>
      <c r="C11" s="214"/>
      <c r="D11" s="215"/>
      <c r="E11" s="65"/>
      <c r="F11" s="216"/>
      <c r="G11" s="217">
        <f t="shared" si="39"/>
        <v>0</v>
      </c>
      <c r="H11" s="218"/>
      <c r="I11" s="60"/>
      <c r="J11" s="60"/>
      <c r="K11" s="60"/>
      <c r="L11" s="5"/>
      <c r="M11" s="5"/>
      <c r="N11" s="5"/>
    </row>
    <row r="12" ht="15">
      <c r="A12" s="49"/>
      <c r="B12" s="207" t="s">
        <v>98</v>
      </c>
      <c r="C12" s="208"/>
      <c r="D12" s="209"/>
      <c r="E12" s="44"/>
      <c r="F12" s="211"/>
      <c r="G12" s="219">
        <f t="shared" si="39"/>
        <v>0</v>
      </c>
      <c r="H12" s="60"/>
      <c r="I12" s="60"/>
      <c r="J12" s="60"/>
      <c r="K12" s="60"/>
      <c r="L12" s="5"/>
      <c r="M12" s="5"/>
      <c r="N12" s="5"/>
    </row>
    <row r="13" ht="15">
      <c r="A13" s="49"/>
      <c r="B13" s="213" t="s">
        <v>99</v>
      </c>
      <c r="C13" s="214"/>
      <c r="D13" s="215"/>
      <c r="E13" s="65"/>
      <c r="F13" s="216"/>
      <c r="G13" s="217">
        <f t="shared" si="39"/>
        <v>0</v>
      </c>
      <c r="H13" s="218"/>
      <c r="I13" s="60"/>
      <c r="J13" s="60"/>
      <c r="K13" s="60"/>
      <c r="L13" s="5"/>
      <c r="M13" s="5"/>
      <c r="N13" s="5"/>
    </row>
    <row r="14" ht="15">
      <c r="A14" s="49"/>
      <c r="B14" s="207" t="s">
        <v>100</v>
      </c>
      <c r="C14" s="208"/>
      <c r="D14" s="209"/>
      <c r="E14" s="44"/>
      <c r="F14" s="211"/>
      <c r="G14" s="219">
        <f t="shared" si="39"/>
        <v>0</v>
      </c>
      <c r="H14" s="60"/>
      <c r="I14" s="60"/>
      <c r="J14" s="60"/>
      <c r="K14" s="60"/>
      <c r="L14" s="5"/>
      <c r="M14" s="5"/>
      <c r="N14" s="5"/>
    </row>
    <row r="15" ht="15">
      <c r="A15" s="49"/>
      <c r="B15" s="213" t="s">
        <v>101</v>
      </c>
      <c r="C15" s="214"/>
      <c r="D15" s="215"/>
      <c r="E15" s="65"/>
      <c r="F15" s="216"/>
      <c r="G15" s="217">
        <f t="shared" si="39"/>
        <v>0</v>
      </c>
      <c r="H15" s="218"/>
      <c r="I15" s="60"/>
      <c r="J15" s="60"/>
      <c r="K15" s="60"/>
      <c r="L15" s="5"/>
      <c r="M15" s="5"/>
      <c r="N15" s="5"/>
    </row>
    <row r="16" ht="15">
      <c r="A16" s="49"/>
      <c r="B16" s="207" t="s">
        <v>102</v>
      </c>
      <c r="C16" s="208"/>
      <c r="D16" s="209"/>
      <c r="E16" s="44"/>
      <c r="F16" s="211"/>
      <c r="G16" s="219">
        <f t="shared" si="39"/>
        <v>0</v>
      </c>
      <c r="H16" s="60"/>
      <c r="I16" s="60"/>
      <c r="J16" s="60"/>
      <c r="K16" s="60"/>
      <c r="L16" s="5"/>
      <c r="M16" s="5"/>
      <c r="N16" s="5"/>
    </row>
    <row r="17" ht="15">
      <c r="A17" s="49"/>
      <c r="B17" s="213" t="s">
        <v>103</v>
      </c>
      <c r="C17" s="214"/>
      <c r="D17" s="215"/>
      <c r="E17" s="65"/>
      <c r="F17" s="216"/>
      <c r="G17" s="217">
        <f t="shared" si="39"/>
        <v>0</v>
      </c>
      <c r="H17" s="218"/>
      <c r="I17" s="60"/>
      <c r="J17" s="60"/>
      <c r="K17" s="60"/>
      <c r="L17" s="5"/>
      <c r="M17" s="5"/>
      <c r="N17" s="5"/>
    </row>
    <row r="18" ht="15">
      <c r="A18" s="49"/>
      <c r="B18" s="207" t="s">
        <v>104</v>
      </c>
      <c r="C18" s="208"/>
      <c r="D18" s="209"/>
      <c r="E18" s="44"/>
      <c r="F18" s="211"/>
      <c r="G18" s="219">
        <f t="shared" si="39"/>
        <v>0</v>
      </c>
      <c r="H18" s="60"/>
      <c r="I18" s="60"/>
      <c r="J18" s="60"/>
      <c r="K18" s="60"/>
      <c r="L18" s="5"/>
      <c r="M18" s="5"/>
      <c r="N18" s="5"/>
    </row>
    <row r="19" ht="15">
      <c r="A19" s="49"/>
      <c r="B19" s="213" t="s">
        <v>105</v>
      </c>
      <c r="C19" s="214"/>
      <c r="D19" s="215"/>
      <c r="E19" s="65"/>
      <c r="F19" s="216"/>
      <c r="G19" s="217">
        <f t="shared" si="39"/>
        <v>0</v>
      </c>
      <c r="H19" s="218"/>
      <c r="I19" s="60"/>
      <c r="J19" s="60"/>
      <c r="K19" s="60"/>
      <c r="L19" s="5"/>
      <c r="M19" s="5"/>
      <c r="N19" s="5"/>
    </row>
    <row r="20" ht="15">
      <c r="A20" s="49"/>
      <c r="B20" s="207" t="s">
        <v>106</v>
      </c>
      <c r="C20" s="208"/>
      <c r="D20" s="209"/>
      <c r="E20" s="44"/>
      <c r="F20" s="211"/>
      <c r="G20" s="219">
        <f t="shared" si="39"/>
        <v>0</v>
      </c>
      <c r="H20" s="60"/>
      <c r="I20" s="60"/>
      <c r="J20" s="60"/>
      <c r="K20" s="60"/>
      <c r="L20" s="5"/>
      <c r="M20" s="5"/>
      <c r="N20" s="5"/>
    </row>
    <row r="21" ht="15">
      <c r="A21" s="49"/>
      <c r="B21" s="213" t="s">
        <v>107</v>
      </c>
      <c r="C21" s="214"/>
      <c r="D21" s="215"/>
      <c r="E21" s="65"/>
      <c r="F21" s="216"/>
      <c r="G21" s="217">
        <f t="shared" si="39"/>
        <v>0</v>
      </c>
      <c r="H21" s="218"/>
      <c r="I21" s="60"/>
      <c r="J21" s="60"/>
      <c r="K21" s="60"/>
      <c r="L21" s="5"/>
      <c r="M21" s="5"/>
      <c r="N21" s="5"/>
    </row>
    <row r="22" ht="15">
      <c r="A22" s="49"/>
      <c r="B22" s="207" t="s">
        <v>108</v>
      </c>
      <c r="C22" s="208"/>
      <c r="D22" s="209"/>
      <c r="E22" s="44"/>
      <c r="F22" s="211"/>
      <c r="G22" s="219">
        <f t="shared" si="39"/>
        <v>0</v>
      </c>
      <c r="H22" s="60"/>
      <c r="I22" s="60"/>
      <c r="J22" s="60"/>
      <c r="K22" s="60"/>
      <c r="L22" s="5"/>
      <c r="M22" s="5"/>
      <c r="N22" s="5"/>
    </row>
    <row r="23" ht="15">
      <c r="A23" s="49"/>
      <c r="B23" s="213" t="s">
        <v>109</v>
      </c>
      <c r="C23" s="214"/>
      <c r="D23" s="215"/>
      <c r="E23" s="65"/>
      <c r="F23" s="216"/>
      <c r="G23" s="217">
        <f t="shared" si="39"/>
        <v>0</v>
      </c>
      <c r="H23" s="218"/>
      <c r="I23" s="60"/>
      <c r="J23" s="60"/>
      <c r="K23" s="60"/>
      <c r="L23" s="5"/>
      <c r="M23" s="5"/>
      <c r="N23" s="5"/>
    </row>
    <row r="24" ht="15">
      <c r="A24" s="49"/>
      <c r="B24" s="207" t="s">
        <v>110</v>
      </c>
      <c r="C24" s="208"/>
      <c r="D24" s="209"/>
      <c r="E24" s="44"/>
      <c r="F24" s="211"/>
      <c r="G24" s="219">
        <f t="shared" si="39"/>
        <v>0</v>
      </c>
      <c r="H24" s="60"/>
      <c r="I24" s="60"/>
      <c r="J24" s="60"/>
      <c r="K24" s="60"/>
      <c r="L24" s="5"/>
      <c r="M24" s="5"/>
      <c r="N24" s="5"/>
    </row>
    <row r="25" ht="15">
      <c r="A25" s="49"/>
      <c r="B25" s="213" t="s">
        <v>111</v>
      </c>
      <c r="C25" s="214"/>
      <c r="D25" s="215"/>
      <c r="E25" s="65"/>
      <c r="F25" s="216"/>
      <c r="G25" s="217">
        <f t="shared" si="39"/>
        <v>0</v>
      </c>
      <c r="H25" s="218"/>
      <c r="I25" s="60"/>
      <c r="J25" s="60"/>
      <c r="K25" s="60"/>
      <c r="L25" s="5"/>
      <c r="M25" s="5"/>
      <c r="N25" s="5"/>
    </row>
    <row r="26" ht="15">
      <c r="A26" s="49"/>
      <c r="B26" s="207" t="s">
        <v>112</v>
      </c>
      <c r="C26" s="208"/>
      <c r="D26" s="209"/>
      <c r="E26" s="44"/>
      <c r="F26" s="211"/>
      <c r="G26" s="219">
        <f t="shared" si="39"/>
        <v>0</v>
      </c>
      <c r="H26" s="60"/>
      <c r="I26" s="60"/>
      <c r="J26" s="60"/>
      <c r="K26" s="60"/>
      <c r="L26" s="5"/>
      <c r="M26" s="5"/>
      <c r="N26" s="5"/>
    </row>
    <row r="27" ht="15">
      <c r="A27" s="49"/>
      <c r="B27" s="213" t="s">
        <v>113</v>
      </c>
      <c r="C27" s="214"/>
      <c r="D27" s="215"/>
      <c r="E27" s="65"/>
      <c r="F27" s="216"/>
      <c r="G27" s="217">
        <f t="shared" si="39"/>
        <v>0</v>
      </c>
      <c r="H27" s="218"/>
      <c r="I27" s="60"/>
      <c r="J27" s="60"/>
      <c r="K27" s="60"/>
      <c r="L27" s="5"/>
      <c r="M27" s="5"/>
      <c r="N27" s="5"/>
    </row>
    <row r="28" ht="15">
      <c r="A28" s="49"/>
      <c r="B28" s="207" t="s">
        <v>114</v>
      </c>
      <c r="C28" s="208"/>
      <c r="D28" s="209"/>
      <c r="E28" s="44"/>
      <c r="F28" s="211"/>
      <c r="G28" s="219">
        <f t="shared" si="39"/>
        <v>0</v>
      </c>
      <c r="H28" s="60"/>
      <c r="I28" s="60"/>
      <c r="J28" s="60"/>
      <c r="K28" s="60"/>
      <c r="L28" s="5"/>
      <c r="M28" s="5"/>
      <c r="N28" s="5"/>
    </row>
    <row r="29" ht="15">
      <c r="A29" s="49"/>
      <c r="B29" s="213" t="s">
        <v>115</v>
      </c>
      <c r="C29" s="214"/>
      <c r="D29" s="215"/>
      <c r="E29" s="65"/>
      <c r="F29" s="216"/>
      <c r="G29" s="217">
        <f t="shared" si="39"/>
        <v>0</v>
      </c>
      <c r="H29" s="218"/>
      <c r="I29" s="60"/>
      <c r="J29" s="60"/>
      <c r="K29" s="60"/>
      <c r="L29" s="5"/>
      <c r="M29" s="5"/>
      <c r="N29" s="5"/>
    </row>
    <row r="30" ht="15">
      <c r="A30" s="49"/>
      <c r="B30" s="207" t="s">
        <v>116</v>
      </c>
      <c r="C30" s="208"/>
      <c r="D30" s="209"/>
      <c r="E30" s="44"/>
      <c r="F30" s="211"/>
      <c r="G30" s="219">
        <f t="shared" si="39"/>
        <v>0</v>
      </c>
      <c r="H30" s="60"/>
      <c r="I30" s="60"/>
      <c r="J30" s="60"/>
      <c r="K30" s="60"/>
      <c r="L30" s="5"/>
      <c r="M30" s="5"/>
      <c r="N30" s="5"/>
    </row>
    <row r="31" ht="15">
      <c r="A31" s="49"/>
      <c r="B31" s="213" t="s">
        <v>117</v>
      </c>
      <c r="C31" s="214"/>
      <c r="D31" s="215"/>
      <c r="E31" s="65"/>
      <c r="F31" s="216"/>
      <c r="G31" s="217">
        <f t="shared" si="39"/>
        <v>0</v>
      </c>
      <c r="H31" s="218"/>
      <c r="I31" s="60"/>
      <c r="J31" s="60"/>
      <c r="K31" s="60"/>
      <c r="L31" s="5"/>
      <c r="M31" s="5"/>
      <c r="N31" s="5"/>
    </row>
    <row r="32" ht="27.75" customHeight="1">
      <c r="A32" s="49"/>
      <c r="B32" s="207" t="s">
        <v>118</v>
      </c>
      <c r="C32" s="208"/>
      <c r="D32" s="215"/>
      <c r="E32" s="44"/>
      <c r="F32" s="211"/>
      <c r="G32" s="219">
        <f t="shared" si="39"/>
        <v>0</v>
      </c>
      <c r="H32" s="60"/>
      <c r="I32" s="60"/>
      <c r="J32" s="60"/>
      <c r="K32" s="60"/>
      <c r="L32" s="5"/>
      <c r="M32" s="5"/>
      <c r="N32" s="5"/>
    </row>
    <row r="33" ht="15">
      <c r="A33" s="49"/>
      <c r="B33" s="213" t="s">
        <v>119</v>
      </c>
      <c r="C33" s="214"/>
      <c r="D33" s="215"/>
      <c r="E33" s="65"/>
      <c r="F33" s="216"/>
      <c r="G33" s="217">
        <f t="shared" si="39"/>
        <v>0</v>
      </c>
      <c r="H33" s="218"/>
      <c r="I33" s="220"/>
      <c r="J33" s="60"/>
      <c r="K33" s="60"/>
      <c r="L33" s="5"/>
      <c r="M33" s="5"/>
      <c r="N33" s="5"/>
    </row>
    <row r="34" ht="15">
      <c r="A34" s="49"/>
      <c r="B34" s="207" t="s">
        <v>120</v>
      </c>
      <c r="C34" s="208"/>
      <c r="D34" s="221"/>
      <c r="E34" s="222"/>
      <c r="F34" s="223"/>
      <c r="G34" s="219">
        <f t="shared" si="39"/>
        <v>0</v>
      </c>
      <c r="H34" s="60"/>
      <c r="I34" s="60"/>
      <c r="J34" s="60"/>
      <c r="K34" s="60"/>
      <c r="L34" s="5"/>
      <c r="M34" s="5"/>
      <c r="N34" s="5"/>
    </row>
    <row r="35" ht="48.75" customHeight="1">
      <c r="A35" s="49"/>
      <c r="B35" s="224">
        <v>2</v>
      </c>
      <c r="C35" s="203" t="s">
        <v>121</v>
      </c>
      <c r="D35" s="204"/>
      <c r="E35" s="205"/>
      <c r="F35" s="206">
        <f>SUM(F36:F60)</f>
        <v>0</v>
      </c>
      <c r="G35" s="225">
        <f>SUM(G36:G60)</f>
        <v>0</v>
      </c>
      <c r="H35" s="226">
        <f>G72*0.1</f>
        <v>0</v>
      </c>
      <c r="I35" s="227" t="s">
        <v>122</v>
      </c>
      <c r="J35" s="227"/>
      <c r="K35" s="227"/>
      <c r="L35" s="227"/>
      <c r="M35" s="227"/>
      <c r="N35" s="5"/>
    </row>
    <row r="36" ht="15">
      <c r="A36" s="49"/>
      <c r="B36" s="213" t="s">
        <v>123</v>
      </c>
      <c r="C36" s="208"/>
      <c r="D36" s="209"/>
      <c r="E36" s="210"/>
      <c r="F36" s="211"/>
      <c r="G36" s="219">
        <f t="shared" ref="G36:G60" si="40">D36*E36</f>
        <v>0</v>
      </c>
      <c r="H36" s="60"/>
      <c r="I36" s="60"/>
      <c r="J36" s="60"/>
      <c r="K36" s="60"/>
      <c r="L36" s="5"/>
      <c r="M36" s="5"/>
      <c r="N36" s="5"/>
    </row>
    <row r="37" ht="15">
      <c r="A37" s="49"/>
      <c r="B37" s="213" t="s">
        <v>124</v>
      </c>
      <c r="C37" s="214"/>
      <c r="D37" s="215"/>
      <c r="E37" s="65"/>
      <c r="F37" s="216"/>
      <c r="G37" s="217">
        <f t="shared" si="40"/>
        <v>0</v>
      </c>
      <c r="H37" s="218"/>
      <c r="I37" s="60"/>
      <c r="J37" s="60"/>
      <c r="K37" s="60"/>
      <c r="L37" s="5"/>
      <c r="M37" s="5"/>
      <c r="N37" s="5"/>
    </row>
    <row r="38" ht="15">
      <c r="A38" s="49"/>
      <c r="B38" s="213" t="s">
        <v>125</v>
      </c>
      <c r="C38" s="208"/>
      <c r="D38" s="209"/>
      <c r="E38" s="44"/>
      <c r="F38" s="211"/>
      <c r="G38" s="219">
        <f t="shared" si="40"/>
        <v>0</v>
      </c>
      <c r="H38" s="60"/>
      <c r="I38" s="60"/>
      <c r="J38" s="60"/>
      <c r="K38" s="60"/>
      <c r="L38" s="5"/>
      <c r="M38" s="5"/>
      <c r="N38" s="5"/>
    </row>
    <row r="39" ht="15">
      <c r="A39" s="49"/>
      <c r="B39" s="213" t="s">
        <v>126</v>
      </c>
      <c r="C39" s="214"/>
      <c r="D39" s="215"/>
      <c r="E39" s="65"/>
      <c r="F39" s="216"/>
      <c r="G39" s="217">
        <f t="shared" si="40"/>
        <v>0</v>
      </c>
      <c r="H39" s="218"/>
      <c r="I39" s="60"/>
      <c r="J39" s="60"/>
      <c r="K39" s="60"/>
      <c r="L39" s="5"/>
      <c r="M39" s="5"/>
      <c r="N39" s="5"/>
    </row>
    <row r="40" ht="15">
      <c r="A40" s="49"/>
      <c r="B40" s="213" t="s">
        <v>127</v>
      </c>
      <c r="C40" s="208"/>
      <c r="D40" s="209"/>
      <c r="E40" s="44"/>
      <c r="F40" s="211"/>
      <c r="G40" s="219">
        <f t="shared" si="40"/>
        <v>0</v>
      </c>
      <c r="H40" s="60"/>
      <c r="I40" s="60"/>
      <c r="J40" s="60"/>
      <c r="K40" s="60"/>
      <c r="L40" s="5"/>
      <c r="M40" s="5"/>
      <c r="N40" s="5"/>
    </row>
    <row r="41" ht="15">
      <c r="A41" s="49"/>
      <c r="B41" s="213" t="s">
        <v>128</v>
      </c>
      <c r="C41" s="214"/>
      <c r="D41" s="215"/>
      <c r="E41" s="65"/>
      <c r="F41" s="216"/>
      <c r="G41" s="217">
        <f t="shared" si="40"/>
        <v>0</v>
      </c>
      <c r="H41" s="218"/>
      <c r="I41" s="60"/>
      <c r="J41" s="60"/>
      <c r="K41" s="60"/>
      <c r="L41" s="5"/>
      <c r="M41" s="5"/>
      <c r="N41" s="5"/>
    </row>
    <row r="42" ht="15">
      <c r="A42" s="49"/>
      <c r="B42" s="213" t="s">
        <v>129</v>
      </c>
      <c r="C42" s="208"/>
      <c r="D42" s="209"/>
      <c r="E42" s="44"/>
      <c r="F42" s="211"/>
      <c r="G42" s="219">
        <f t="shared" si="40"/>
        <v>0</v>
      </c>
      <c r="H42" s="60"/>
      <c r="I42" s="60"/>
      <c r="J42" s="60"/>
      <c r="K42" s="60"/>
      <c r="L42" s="5"/>
      <c r="M42" s="5"/>
      <c r="N42" s="5"/>
    </row>
    <row r="43" ht="15">
      <c r="A43" s="49"/>
      <c r="B43" s="213" t="s">
        <v>130</v>
      </c>
      <c r="C43" s="214"/>
      <c r="D43" s="215"/>
      <c r="E43" s="65"/>
      <c r="F43" s="216"/>
      <c r="G43" s="217">
        <f t="shared" si="40"/>
        <v>0</v>
      </c>
      <c r="H43" s="218"/>
      <c r="I43" s="60"/>
      <c r="J43" s="60"/>
      <c r="K43" s="60"/>
      <c r="L43" s="5"/>
      <c r="M43" s="5"/>
      <c r="N43" s="5"/>
    </row>
    <row r="44" ht="15">
      <c r="A44" s="49"/>
      <c r="B44" s="213" t="s">
        <v>131</v>
      </c>
      <c r="C44" s="208"/>
      <c r="D44" s="209"/>
      <c r="E44" s="44"/>
      <c r="F44" s="211"/>
      <c r="G44" s="219">
        <f t="shared" si="40"/>
        <v>0</v>
      </c>
      <c r="H44" s="60"/>
      <c r="I44" s="60"/>
      <c r="J44" s="60"/>
      <c r="K44" s="60"/>
      <c r="L44" s="5"/>
      <c r="M44" s="5"/>
      <c r="N44" s="5"/>
    </row>
    <row r="45" ht="15">
      <c r="A45" s="49"/>
      <c r="B45" s="213" t="s">
        <v>132</v>
      </c>
      <c r="C45" s="214"/>
      <c r="D45" s="215"/>
      <c r="E45" s="65"/>
      <c r="F45" s="216"/>
      <c r="G45" s="217">
        <f t="shared" si="40"/>
        <v>0</v>
      </c>
      <c r="H45" s="218"/>
      <c r="I45" s="60"/>
      <c r="J45" s="60"/>
      <c r="K45" s="60"/>
      <c r="L45" s="5"/>
      <c r="M45" s="5"/>
      <c r="N45" s="5"/>
    </row>
    <row r="46" ht="15">
      <c r="A46" s="49"/>
      <c r="B46" s="213" t="s">
        <v>133</v>
      </c>
      <c r="C46" s="208"/>
      <c r="D46" s="209"/>
      <c r="E46" s="44"/>
      <c r="F46" s="211"/>
      <c r="G46" s="219">
        <f t="shared" si="40"/>
        <v>0</v>
      </c>
      <c r="H46" s="60"/>
      <c r="I46" s="60"/>
      <c r="J46" s="60"/>
      <c r="K46" s="60"/>
      <c r="L46" s="5"/>
      <c r="M46" s="5"/>
      <c r="N46" s="5"/>
    </row>
    <row r="47" ht="15">
      <c r="A47" s="49"/>
      <c r="B47" s="213" t="s">
        <v>134</v>
      </c>
      <c r="C47" s="214"/>
      <c r="D47" s="215"/>
      <c r="E47" s="65"/>
      <c r="F47" s="216"/>
      <c r="G47" s="217">
        <f t="shared" si="40"/>
        <v>0</v>
      </c>
      <c r="H47" s="218"/>
      <c r="I47" s="60"/>
      <c r="J47" s="60"/>
      <c r="K47" s="60"/>
      <c r="L47" s="5"/>
      <c r="M47" s="5"/>
      <c r="N47" s="5"/>
    </row>
    <row r="48" ht="15">
      <c r="A48" s="49"/>
      <c r="B48" s="213" t="s">
        <v>135</v>
      </c>
      <c r="C48" s="208"/>
      <c r="D48" s="209"/>
      <c r="E48" s="44"/>
      <c r="F48" s="211"/>
      <c r="G48" s="219">
        <f t="shared" si="40"/>
        <v>0</v>
      </c>
      <c r="H48" s="60"/>
      <c r="I48" s="60"/>
      <c r="J48" s="60"/>
      <c r="K48" s="60"/>
      <c r="L48" s="5"/>
      <c r="M48" s="5"/>
      <c r="N48" s="5"/>
    </row>
    <row r="49" ht="15">
      <c r="A49" s="49"/>
      <c r="B49" s="213" t="s">
        <v>136</v>
      </c>
      <c r="C49" s="214"/>
      <c r="D49" s="215"/>
      <c r="E49" s="65"/>
      <c r="F49" s="216"/>
      <c r="G49" s="217">
        <f t="shared" si="40"/>
        <v>0</v>
      </c>
      <c r="H49" s="218"/>
      <c r="I49" s="60"/>
      <c r="J49" s="60"/>
      <c r="K49" s="60"/>
      <c r="L49" s="5"/>
      <c r="M49" s="5"/>
      <c r="N49" s="5"/>
    </row>
    <row r="50" ht="15">
      <c r="A50" s="49"/>
      <c r="B50" s="213" t="s">
        <v>137</v>
      </c>
      <c r="C50" s="208"/>
      <c r="D50" s="209"/>
      <c r="E50" s="44"/>
      <c r="F50" s="211"/>
      <c r="G50" s="219">
        <f t="shared" si="40"/>
        <v>0</v>
      </c>
      <c r="H50" s="60"/>
      <c r="I50" s="60"/>
      <c r="J50" s="60"/>
      <c r="K50" s="60"/>
      <c r="L50" s="5"/>
      <c r="M50" s="5"/>
      <c r="N50" s="5"/>
    </row>
    <row r="51" ht="15">
      <c r="A51" s="49"/>
      <c r="B51" s="213" t="s">
        <v>138</v>
      </c>
      <c r="C51" s="214"/>
      <c r="D51" s="215"/>
      <c r="E51" s="65"/>
      <c r="F51" s="216"/>
      <c r="G51" s="217">
        <f t="shared" si="40"/>
        <v>0</v>
      </c>
      <c r="H51" s="218"/>
      <c r="I51" s="60"/>
      <c r="J51" s="60"/>
      <c r="K51" s="60"/>
      <c r="L51" s="5"/>
      <c r="M51" s="5"/>
      <c r="N51" s="5"/>
    </row>
    <row r="52" ht="15">
      <c r="A52" s="49"/>
      <c r="B52" s="213" t="s">
        <v>139</v>
      </c>
      <c r="C52" s="208"/>
      <c r="D52" s="209"/>
      <c r="E52" s="44"/>
      <c r="F52" s="211"/>
      <c r="G52" s="219">
        <f t="shared" si="40"/>
        <v>0</v>
      </c>
      <c r="H52" s="60"/>
      <c r="I52" s="60"/>
      <c r="J52" s="60"/>
      <c r="K52" s="60"/>
      <c r="L52" s="5"/>
      <c r="M52" s="5"/>
      <c r="N52" s="5"/>
    </row>
    <row r="53" ht="15">
      <c r="A53" s="49"/>
      <c r="B53" s="213" t="s">
        <v>140</v>
      </c>
      <c r="C53" s="214"/>
      <c r="D53" s="215"/>
      <c r="E53" s="65"/>
      <c r="F53" s="216"/>
      <c r="G53" s="217">
        <f t="shared" si="40"/>
        <v>0</v>
      </c>
      <c r="H53" s="218"/>
      <c r="I53" s="60"/>
      <c r="J53" s="60"/>
      <c r="K53" s="60"/>
      <c r="L53" s="5"/>
      <c r="M53" s="5"/>
      <c r="N53" s="5"/>
    </row>
    <row r="54" ht="15">
      <c r="A54" s="49"/>
      <c r="B54" s="213" t="s">
        <v>141</v>
      </c>
      <c r="C54" s="208"/>
      <c r="D54" s="209"/>
      <c r="E54" s="44"/>
      <c r="F54" s="211"/>
      <c r="G54" s="219">
        <f t="shared" si="40"/>
        <v>0</v>
      </c>
      <c r="H54" s="60"/>
      <c r="I54" s="60"/>
      <c r="J54" s="60"/>
      <c r="K54" s="60"/>
      <c r="L54" s="5"/>
      <c r="M54" s="5"/>
      <c r="N54" s="5"/>
    </row>
    <row r="55" ht="15">
      <c r="A55" s="49"/>
      <c r="B55" s="228" t="s">
        <v>142</v>
      </c>
      <c r="C55" s="214"/>
      <c r="D55" s="215"/>
      <c r="E55" s="65"/>
      <c r="F55" s="216"/>
      <c r="G55" s="217">
        <f t="shared" si="40"/>
        <v>0</v>
      </c>
      <c r="H55" s="218"/>
      <c r="I55" s="60"/>
      <c r="J55" s="60"/>
      <c r="K55" s="60"/>
      <c r="L55" s="5"/>
      <c r="M55" s="5"/>
      <c r="N55" s="5"/>
    </row>
    <row r="56" ht="15">
      <c r="B56" s="213" t="s">
        <v>143</v>
      </c>
      <c r="C56" s="208"/>
      <c r="D56" s="209"/>
      <c r="E56" s="44"/>
      <c r="F56" s="211"/>
      <c r="G56" s="219">
        <f t="shared" si="40"/>
        <v>0</v>
      </c>
      <c r="H56" s="60"/>
      <c r="I56" s="60"/>
      <c r="J56" s="60"/>
      <c r="K56" s="60"/>
      <c r="L56" s="5"/>
      <c r="M56" s="5"/>
      <c r="N56" s="5"/>
    </row>
    <row r="57" ht="15">
      <c r="B57" s="213" t="s">
        <v>144</v>
      </c>
      <c r="C57" s="214"/>
      <c r="D57" s="215"/>
      <c r="E57" s="65"/>
      <c r="F57" s="216"/>
      <c r="G57" s="217">
        <f t="shared" si="40"/>
        <v>0</v>
      </c>
      <c r="H57" s="218"/>
      <c r="I57" s="60"/>
      <c r="J57" s="60"/>
      <c r="K57" s="60"/>
      <c r="L57" s="5"/>
      <c r="M57" s="5"/>
      <c r="N57" s="5"/>
    </row>
    <row r="58" ht="15">
      <c r="B58" s="213" t="s">
        <v>145</v>
      </c>
      <c r="C58" s="208"/>
      <c r="D58" s="209"/>
      <c r="E58" s="44"/>
      <c r="F58" s="211"/>
      <c r="G58" s="219">
        <f t="shared" si="40"/>
        <v>0</v>
      </c>
      <c r="H58" s="60"/>
      <c r="I58" s="60"/>
      <c r="J58" s="60"/>
      <c r="K58" s="60"/>
      <c r="L58" s="5"/>
      <c r="M58" s="5"/>
      <c r="N58" s="5"/>
    </row>
    <row r="59" ht="15">
      <c r="B59" s="213" t="s">
        <v>146</v>
      </c>
      <c r="C59" s="214"/>
      <c r="D59" s="215"/>
      <c r="E59" s="65"/>
      <c r="F59" s="216"/>
      <c r="G59" s="217">
        <f t="shared" si="40"/>
        <v>0</v>
      </c>
      <c r="H59" s="218"/>
      <c r="I59" s="60"/>
      <c r="J59" s="60"/>
      <c r="K59" s="60"/>
      <c r="L59" s="5"/>
      <c r="M59" s="5"/>
      <c r="N59" s="5"/>
    </row>
    <row r="60" ht="15">
      <c r="B60" s="213" t="s">
        <v>147</v>
      </c>
      <c r="C60" s="208"/>
      <c r="D60" s="215"/>
      <c r="E60" s="44"/>
      <c r="F60" s="216"/>
      <c r="G60" s="219">
        <f t="shared" si="40"/>
        <v>0</v>
      </c>
      <c r="H60" s="60"/>
      <c r="I60" s="60"/>
      <c r="J60" s="60"/>
      <c r="K60" s="60"/>
      <c r="L60" s="5"/>
      <c r="M60" s="5"/>
      <c r="N60" s="5"/>
    </row>
    <row r="61" ht="63.75" customHeight="1">
      <c r="B61" s="229">
        <v>3</v>
      </c>
      <c r="C61" s="203" t="s">
        <v>148</v>
      </c>
      <c r="D61" s="230"/>
      <c r="E61" s="231"/>
      <c r="F61" s="232">
        <f>SUM(F62:F64)</f>
        <v>0</v>
      </c>
      <c r="G61" s="233">
        <f>SUM(G62:G64)</f>
        <v>0</v>
      </c>
      <c r="H61" s="234">
        <f>G72*0.1</f>
        <v>0</v>
      </c>
      <c r="I61" s="227" t="s">
        <v>149</v>
      </c>
      <c r="J61" s="227"/>
      <c r="K61" s="227"/>
      <c r="L61" s="227"/>
      <c r="M61" s="92"/>
      <c r="N61" s="92"/>
    </row>
    <row r="62" ht="15">
      <c r="B62" s="213" t="s">
        <v>150</v>
      </c>
      <c r="C62" s="208"/>
      <c r="D62" s="215"/>
      <c r="E62" s="44"/>
      <c r="F62" s="216"/>
      <c r="G62" s="219">
        <f t="shared" ref="G62:G64" si="41">D62*E62</f>
        <v>0</v>
      </c>
      <c r="H62" s="60"/>
      <c r="I62" s="60"/>
      <c r="J62" s="60"/>
      <c r="K62" s="60"/>
      <c r="L62" s="5"/>
      <c r="M62" s="5"/>
      <c r="N62" s="5"/>
    </row>
    <row r="63" ht="15">
      <c r="B63" s="213" t="s">
        <v>151</v>
      </c>
      <c r="C63" s="208"/>
      <c r="D63" s="215"/>
      <c r="E63" s="44"/>
      <c r="F63" s="216"/>
      <c r="G63" s="219">
        <f t="shared" si="41"/>
        <v>0</v>
      </c>
      <c r="H63" s="60"/>
      <c r="I63" s="60"/>
      <c r="J63" s="60"/>
      <c r="K63" s="60"/>
      <c r="L63" s="5"/>
      <c r="M63" s="5"/>
      <c r="N63" s="5"/>
    </row>
    <row r="64" ht="15">
      <c r="B64" s="213" t="s">
        <v>152</v>
      </c>
      <c r="C64" s="208"/>
      <c r="D64" s="215"/>
      <c r="E64" s="44"/>
      <c r="F64" s="216"/>
      <c r="G64" s="219">
        <f t="shared" si="41"/>
        <v>0</v>
      </c>
      <c r="H64" s="60"/>
      <c r="I64" s="60"/>
      <c r="J64" s="60"/>
      <c r="K64" s="60"/>
      <c r="L64" s="5"/>
      <c r="M64" s="5"/>
      <c r="N64" s="5"/>
    </row>
    <row r="65" ht="14.25">
      <c r="B65" s="229">
        <v>4</v>
      </c>
      <c r="C65" s="235" t="s">
        <v>153</v>
      </c>
      <c r="D65" s="230"/>
      <c r="E65" s="231"/>
      <c r="F65" s="232">
        <f>SUM(F66:F70)</f>
        <v>0</v>
      </c>
      <c r="G65" s="233">
        <f>SUM(G66:G70)</f>
        <v>0</v>
      </c>
      <c r="H65" s="234">
        <f>G72*0.05</f>
        <v>0</v>
      </c>
      <c r="I65" s="227" t="s">
        <v>154</v>
      </c>
      <c r="J65" s="227"/>
      <c r="K65" s="227"/>
      <c r="L65" s="227"/>
      <c r="M65" s="92"/>
      <c r="N65" s="92"/>
    </row>
    <row r="66" ht="14.25">
      <c r="B66" s="213" t="s">
        <v>155</v>
      </c>
      <c r="C66" s="208"/>
      <c r="D66" s="215"/>
      <c r="E66" s="44"/>
      <c r="F66" s="216"/>
      <c r="G66" s="219">
        <f t="shared" ref="G66:G71" si="42">D66*E66</f>
        <v>0</v>
      </c>
      <c r="H66" s="60"/>
      <c r="I66" s="60"/>
      <c r="J66" s="60"/>
      <c r="K66" s="60"/>
      <c r="L66" s="5"/>
      <c r="M66" s="5"/>
      <c r="N66" s="5"/>
    </row>
    <row r="67" ht="14.25">
      <c r="B67" s="213" t="s">
        <v>156</v>
      </c>
      <c r="C67" s="208"/>
      <c r="D67" s="215"/>
      <c r="E67" s="44"/>
      <c r="F67" s="216"/>
      <c r="G67" s="219">
        <f t="shared" si="42"/>
        <v>0</v>
      </c>
      <c r="H67" s="60"/>
      <c r="I67" s="60"/>
      <c r="J67" s="60"/>
      <c r="K67" s="60"/>
      <c r="L67" s="5"/>
      <c r="M67" s="5"/>
      <c r="N67" s="5"/>
    </row>
    <row r="68" ht="14.25">
      <c r="B68" s="213" t="s">
        <v>157</v>
      </c>
      <c r="C68" s="208"/>
      <c r="D68" s="215"/>
      <c r="E68" s="44"/>
      <c r="F68" s="216"/>
      <c r="G68" s="219">
        <f t="shared" si="42"/>
        <v>0</v>
      </c>
      <c r="H68" s="60"/>
      <c r="I68" s="60"/>
      <c r="J68" s="60"/>
      <c r="K68" s="60"/>
      <c r="L68" s="5"/>
      <c r="M68" s="5"/>
      <c r="N68" s="5"/>
    </row>
    <row r="69" ht="14.25">
      <c r="B69" s="213" t="s">
        <v>158</v>
      </c>
      <c r="C69" s="208"/>
      <c r="D69" s="215"/>
      <c r="E69" s="44"/>
      <c r="F69" s="216"/>
      <c r="G69" s="219">
        <f t="shared" si="42"/>
        <v>0</v>
      </c>
      <c r="H69" s="60"/>
      <c r="I69" s="60"/>
      <c r="J69" s="60"/>
      <c r="K69" s="60"/>
      <c r="L69" s="5"/>
      <c r="M69" s="5"/>
      <c r="N69" s="5"/>
    </row>
    <row r="70" ht="14.25">
      <c r="B70" s="213" t="s">
        <v>159</v>
      </c>
      <c r="C70" s="208"/>
      <c r="D70" s="215"/>
      <c r="E70" s="44"/>
      <c r="F70" s="216"/>
      <c r="G70" s="219">
        <f t="shared" si="42"/>
        <v>0</v>
      </c>
      <c r="H70" s="60"/>
      <c r="I70" s="60"/>
      <c r="J70" s="60"/>
      <c r="K70" s="60"/>
      <c r="L70" s="5"/>
      <c r="M70" s="5"/>
      <c r="N70" s="5"/>
    </row>
    <row r="71" ht="14.25">
      <c r="B71" s="229">
        <v>5</v>
      </c>
      <c r="C71" s="205" t="s">
        <v>51</v>
      </c>
      <c r="D71" s="230"/>
      <c r="E71" s="231"/>
      <c r="F71" s="236"/>
      <c r="G71" s="233">
        <f t="shared" si="42"/>
        <v>0</v>
      </c>
      <c r="H71" s="234">
        <f>G72*0.15</f>
        <v>0</v>
      </c>
      <c r="I71" s="227" t="s">
        <v>160</v>
      </c>
      <c r="J71" s="227"/>
      <c r="K71" s="227"/>
      <c r="L71" s="227"/>
      <c r="M71" s="92"/>
      <c r="N71" s="92"/>
    </row>
    <row r="72" ht="14.25">
      <c r="B72" s="224"/>
      <c r="C72" s="235" t="s">
        <v>161</v>
      </c>
      <c r="D72" s="237" t="s">
        <v>162</v>
      </c>
      <c r="E72" s="238" t="s">
        <v>162</v>
      </c>
      <c r="F72" s="239">
        <f>F71+F65+F61+F35+F9</f>
        <v>0</v>
      </c>
      <c r="G72" s="239">
        <f>G71+G65+G61+G35+G9</f>
        <v>0</v>
      </c>
      <c r="H72" s="234">
        <f>350000-G72</f>
        <v>350000</v>
      </c>
      <c r="I72" s="240" t="s">
        <v>163</v>
      </c>
      <c r="J72" s="60"/>
      <c r="K72" s="60"/>
      <c r="L72" s="5"/>
      <c r="M72" s="5"/>
      <c r="N72" s="5"/>
    </row>
    <row r="73" ht="14.25">
      <c r="B73" s="241"/>
      <c r="C73" s="242" t="s">
        <v>164</v>
      </c>
      <c r="D73" s="241"/>
      <c r="E73" s="241"/>
      <c r="F73" s="243"/>
      <c r="G73" s="244"/>
      <c r="H73" s="245"/>
      <c r="I73" s="245"/>
      <c r="J73" s="245"/>
      <c r="K73" s="245"/>
      <c r="L73" s="92"/>
      <c r="M73" s="92"/>
      <c r="N73" s="92"/>
    </row>
    <row r="74" ht="14.25">
      <c r="B74" s="241"/>
      <c r="C74" s="241" t="s">
        <v>165</v>
      </c>
      <c r="D74" s="241"/>
      <c r="E74" s="241"/>
      <c r="F74" s="246">
        <f>F73+F72</f>
        <v>0</v>
      </c>
      <c r="G74" s="246">
        <f>G73+G72</f>
        <v>0</v>
      </c>
      <c r="H74" s="245"/>
      <c r="I74" s="245"/>
      <c r="J74" s="245"/>
      <c r="K74" s="245"/>
      <c r="L74" s="92"/>
      <c r="M74" s="92"/>
      <c r="N74" s="92"/>
    </row>
    <row r="75" ht="14.25"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5"/>
      <c r="M75" s="5"/>
      <c r="N75" s="5"/>
    </row>
    <row r="76" ht="14.25">
      <c r="B76" s="60"/>
      <c r="C76" s="60"/>
      <c r="D76" s="194" t="s">
        <v>166</v>
      </c>
      <c r="E76" s="194"/>
      <c r="F76" s="194"/>
      <c r="G76" s="234">
        <f>F74+G74</f>
        <v>0</v>
      </c>
      <c r="H76" s="247" t="s">
        <v>167</v>
      </c>
      <c r="I76" s="247"/>
      <c r="J76" s="247"/>
      <c r="K76" s="247"/>
      <c r="L76" s="247"/>
      <c r="M76" s="247"/>
      <c r="N76" s="247"/>
    </row>
    <row r="77" ht="14.25">
      <c r="B77" s="60"/>
      <c r="C77" s="60"/>
      <c r="D77" s="60"/>
      <c r="E77" s="60"/>
      <c r="F77" s="60"/>
      <c r="G77" s="60"/>
      <c r="H77" s="247"/>
      <c r="I77" s="247"/>
      <c r="J77" s="247"/>
      <c r="K77" s="247"/>
      <c r="L77" s="247"/>
      <c r="M77" s="247"/>
      <c r="N77" s="247"/>
    </row>
    <row r="78" ht="14.25">
      <c r="B78" s="60"/>
      <c r="C78" s="60"/>
      <c r="D78" s="60"/>
      <c r="E78" s="60"/>
      <c r="F78" s="60"/>
      <c r="G78" s="60"/>
      <c r="H78" s="247"/>
      <c r="I78" s="247"/>
      <c r="J78" s="247"/>
      <c r="K78" s="247"/>
      <c r="L78" s="247"/>
      <c r="M78" s="247"/>
      <c r="N78" s="247"/>
    </row>
  </sheetData>
  <mergeCells count="9">
    <mergeCell ref="B3:G3"/>
    <mergeCell ref="B5:G5"/>
    <mergeCell ref="B6:G6"/>
    <mergeCell ref="I35:M35"/>
    <mergeCell ref="I61:L61"/>
    <mergeCell ref="I65:L65"/>
    <mergeCell ref="I71:L71"/>
    <mergeCell ref="D76:F76"/>
    <mergeCell ref="H76:N78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cols>
    <col customWidth="1" min="3" max="3" width="45.140625"/>
  </cols>
  <sheetData>
    <row r="3" ht="14.25">
      <c r="B3" s="6"/>
      <c r="C3" s="2" t="s">
        <v>168</v>
      </c>
      <c r="D3" s="2"/>
      <c r="E3" s="2"/>
      <c r="F3" s="2"/>
      <c r="G3" s="2"/>
    </row>
    <row r="4" ht="14.25">
      <c r="B4" s="6"/>
      <c r="C4" s="8"/>
      <c r="D4" s="8"/>
      <c r="E4" s="8"/>
      <c r="F4" s="8"/>
      <c r="G4" s="8"/>
    </row>
    <row r="5" ht="14.25">
      <c r="B5" s="174"/>
      <c r="C5" s="248" t="s">
        <v>169</v>
      </c>
      <c r="D5" s="248"/>
      <c r="E5" s="248"/>
      <c r="F5" s="248"/>
      <c r="G5" s="127"/>
      <c r="I5" s="2"/>
      <c r="K5" s="2"/>
      <c r="M5" s="2"/>
      <c r="O5" s="2"/>
      <c r="Q5" s="2"/>
      <c r="S5" s="2"/>
      <c r="U5" s="2"/>
      <c r="W5" s="2"/>
      <c r="Y5" s="2"/>
      <c r="AA5" s="2"/>
    </row>
    <row r="6" ht="14.25">
      <c r="B6" s="249"/>
      <c r="C6" s="250"/>
      <c r="D6" s="250"/>
      <c r="E6" s="250"/>
      <c r="F6" s="250"/>
      <c r="G6" s="250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ht="72">
      <c r="B7" s="251" t="s">
        <v>7</v>
      </c>
      <c r="C7" s="251" t="s">
        <v>90</v>
      </c>
      <c r="D7" s="251" t="s">
        <v>170</v>
      </c>
      <c r="E7" s="252" t="s">
        <v>171</v>
      </c>
      <c r="F7" s="252" t="s">
        <v>172</v>
      </c>
      <c r="G7" s="251" t="s">
        <v>173</v>
      </c>
      <c r="H7" s="2"/>
      <c r="I7" s="253" t="s">
        <v>174</v>
      </c>
      <c r="J7" s="253"/>
      <c r="K7" s="253"/>
      <c r="L7" s="253"/>
      <c r="M7" s="253"/>
      <c r="N7" s="253"/>
      <c r="O7" s="253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ht="14.25">
      <c r="B8" s="254">
        <f>'ИП без работн'!B14</f>
        <v>1</v>
      </c>
      <c r="C8" s="255" t="str">
        <f>'ИП без работн'!C14</f>
        <v xml:space="preserve">Прдукт/услуга 1</v>
      </c>
      <c r="D8" s="256"/>
      <c r="E8" s="257"/>
      <c r="F8" s="257"/>
      <c r="G8" s="258" t="e">
        <f>SUM(G9:G17)</f>
        <v>#DIV/0!</v>
      </c>
      <c r="I8" s="2"/>
      <c r="K8" s="2"/>
      <c r="M8" s="2"/>
      <c r="O8" s="2"/>
      <c r="Q8" s="2"/>
      <c r="S8" s="2"/>
      <c r="U8" s="2"/>
      <c r="W8" s="2"/>
      <c r="Y8" s="2"/>
      <c r="AA8" s="2"/>
    </row>
    <row r="9" ht="14.25">
      <c r="B9" s="251"/>
      <c r="C9" s="259"/>
      <c r="D9" s="260"/>
      <c r="E9" s="261"/>
      <c r="F9" s="261"/>
      <c r="G9" s="262" t="e">
        <f>ROUND(D9/E9*F9,2)</f>
        <v>#DIV/0!</v>
      </c>
      <c r="I9" s="2"/>
      <c r="K9" s="2"/>
      <c r="M9" s="2"/>
      <c r="O9" s="2"/>
      <c r="Q9" s="2"/>
      <c r="S9" s="2"/>
      <c r="U9" s="2"/>
      <c r="W9" s="2"/>
      <c r="Y9" s="2"/>
      <c r="AA9" s="2"/>
    </row>
    <row r="10" ht="14.25">
      <c r="B10" s="251"/>
      <c r="C10" s="259"/>
      <c r="D10" s="260"/>
      <c r="E10" s="261"/>
      <c r="F10" s="261"/>
      <c r="G10" s="262" t="e">
        <f t="shared" ref="G10:G17" si="43">ROUND(D10/E10*F10,2)</f>
        <v>#DIV/0!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ht="14.25">
      <c r="B11" s="251"/>
      <c r="C11" s="259"/>
      <c r="D11" s="260"/>
      <c r="E11" s="261"/>
      <c r="F11" s="261"/>
      <c r="G11" s="262" t="e">
        <f t="shared" si="43"/>
        <v>#DIV/0!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ht="14.25">
      <c r="B12" s="251"/>
      <c r="C12" s="259"/>
      <c r="D12" s="260"/>
      <c r="E12" s="261"/>
      <c r="F12" s="261"/>
      <c r="G12" s="262" t="e">
        <f t="shared" si="43"/>
        <v>#DIV/0!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ht="14.25">
      <c r="B13" s="251"/>
      <c r="C13" s="259"/>
      <c r="D13" s="260"/>
      <c r="E13" s="261"/>
      <c r="F13" s="261"/>
      <c r="G13" s="262" t="e">
        <f t="shared" si="43"/>
        <v>#DIV/0!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ht="14.25">
      <c r="B14" s="251"/>
      <c r="C14" s="259"/>
      <c r="D14" s="260"/>
      <c r="E14" s="261"/>
      <c r="F14" s="261"/>
      <c r="G14" s="262" t="e">
        <f t="shared" si="43"/>
        <v>#DIV/0!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ht="14.25">
      <c r="B15" s="251"/>
      <c r="C15" s="259"/>
      <c r="D15" s="260"/>
      <c r="E15" s="261"/>
      <c r="F15" s="261"/>
      <c r="G15" s="262" t="e">
        <f t="shared" si="43"/>
        <v>#DIV/0!</v>
      </c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6" ht="14.25">
      <c r="B16" s="251"/>
      <c r="C16" s="259"/>
      <c r="D16" s="260"/>
      <c r="E16" s="261"/>
      <c r="F16" s="261"/>
      <c r="G16" s="262" t="e">
        <f t="shared" si="43"/>
        <v>#DIV/0!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ht="14.25">
      <c r="B17" s="251"/>
      <c r="C17" s="259"/>
      <c r="D17" s="260"/>
      <c r="E17" s="261"/>
      <c r="F17" s="261"/>
      <c r="G17" s="262" t="e">
        <f t="shared" si="43"/>
        <v>#DIV/0!</v>
      </c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</row>
    <row r="18" ht="14.25">
      <c r="B18" s="254">
        <f>'ИП без работн'!B15</f>
        <v>2</v>
      </c>
      <c r="C18" s="255" t="str">
        <f>'ИП без работн'!C15</f>
        <v xml:space="preserve">Прдукт/услуга 2</v>
      </c>
      <c r="D18" s="256"/>
      <c r="E18" s="257"/>
      <c r="F18" s="257"/>
      <c r="G18" s="258" t="e">
        <f>SUM(G19:G27)</f>
        <v>#DIV/0!</v>
      </c>
    </row>
    <row r="19" ht="14.25">
      <c r="B19" s="251"/>
      <c r="C19" s="259"/>
      <c r="D19" s="260"/>
      <c r="E19" s="261"/>
      <c r="F19" s="261"/>
      <c r="G19" s="262" t="e">
        <f t="shared" ref="G19:G27" si="44">ROUND(D19/E19*F19,2)</f>
        <v>#DIV/0!</v>
      </c>
    </row>
    <row r="20" ht="14.25">
      <c r="B20" s="251"/>
      <c r="C20" s="259"/>
      <c r="D20" s="260"/>
      <c r="E20" s="261"/>
      <c r="F20" s="261"/>
      <c r="G20" s="262" t="e">
        <f t="shared" si="44"/>
        <v>#DIV/0!</v>
      </c>
    </row>
    <row r="21" ht="14.25">
      <c r="B21" s="251"/>
      <c r="C21" s="259"/>
      <c r="D21" s="260"/>
      <c r="E21" s="261"/>
      <c r="F21" s="261"/>
      <c r="G21" s="262" t="e">
        <f t="shared" si="44"/>
        <v>#DIV/0!</v>
      </c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ht="14.25">
      <c r="B22" s="251"/>
      <c r="C22" s="259"/>
      <c r="D22" s="260"/>
      <c r="E22" s="261"/>
      <c r="F22" s="261"/>
      <c r="G22" s="262" t="e">
        <f t="shared" si="44"/>
        <v>#DIV/0!</v>
      </c>
      <c r="I22" s="2"/>
      <c r="K22" s="2"/>
      <c r="M22" s="2"/>
      <c r="O22" s="2"/>
      <c r="Q22" s="2"/>
      <c r="S22" s="2"/>
      <c r="U22" s="2"/>
      <c r="W22" s="2"/>
      <c r="Y22" s="2"/>
      <c r="AA22" s="2"/>
    </row>
    <row r="23" ht="14.25">
      <c r="B23" s="251"/>
      <c r="C23" s="259"/>
      <c r="D23" s="260"/>
      <c r="E23" s="261"/>
      <c r="F23" s="261"/>
      <c r="G23" s="262" t="e">
        <f t="shared" si="44"/>
        <v>#DIV/0!</v>
      </c>
      <c r="I23" s="2"/>
      <c r="K23" s="2"/>
      <c r="M23" s="2"/>
      <c r="O23" s="2"/>
      <c r="Q23" s="2"/>
      <c r="S23" s="2"/>
      <c r="U23" s="2"/>
      <c r="W23" s="2"/>
      <c r="Y23" s="2"/>
      <c r="AA23" s="2"/>
    </row>
    <row r="24" ht="14.25">
      <c r="B24" s="251"/>
      <c r="C24" s="259"/>
      <c r="D24" s="260"/>
      <c r="E24" s="261"/>
      <c r="F24" s="261"/>
      <c r="G24" s="262" t="e">
        <f t="shared" si="44"/>
        <v>#DIV/0!</v>
      </c>
      <c r="I24" s="2"/>
      <c r="K24" s="2"/>
      <c r="M24" s="2"/>
      <c r="O24" s="2"/>
      <c r="Q24" s="2"/>
      <c r="S24" s="2"/>
      <c r="U24" s="2"/>
      <c r="W24" s="2"/>
      <c r="Y24" s="2"/>
      <c r="AA24" s="2"/>
    </row>
    <row r="25" ht="14.25">
      <c r="B25" s="261"/>
      <c r="C25" s="259"/>
      <c r="D25" s="260"/>
      <c r="E25" s="261"/>
      <c r="F25" s="261"/>
      <c r="G25" s="262" t="e">
        <f t="shared" si="44"/>
        <v>#DIV/0!</v>
      </c>
      <c r="I25" s="2"/>
      <c r="K25" s="2"/>
      <c r="M25" s="2"/>
      <c r="O25" s="2"/>
      <c r="Q25" s="2"/>
      <c r="S25" s="2"/>
      <c r="U25" s="2"/>
      <c r="W25" s="2"/>
      <c r="Y25" s="2"/>
      <c r="AA25" s="2"/>
    </row>
    <row r="26" ht="14.25">
      <c r="B26" s="261"/>
      <c r="C26" s="259"/>
      <c r="D26" s="260"/>
      <c r="E26" s="261"/>
      <c r="F26" s="261"/>
      <c r="G26" s="262" t="e">
        <f t="shared" si="44"/>
        <v>#DIV/0!</v>
      </c>
      <c r="I26" s="2"/>
      <c r="K26" s="2"/>
      <c r="M26" s="2"/>
      <c r="O26" s="2"/>
      <c r="Q26" s="2"/>
      <c r="S26" s="2"/>
      <c r="U26" s="2"/>
      <c r="W26" s="2"/>
      <c r="Y26" s="2"/>
      <c r="AA26" s="2"/>
    </row>
    <row r="27" ht="14.25">
      <c r="B27" s="261"/>
      <c r="C27" s="259"/>
      <c r="D27" s="260"/>
      <c r="E27" s="261"/>
      <c r="F27" s="261"/>
      <c r="G27" s="262" t="e">
        <f t="shared" si="44"/>
        <v>#DIV/0!</v>
      </c>
      <c r="I27" s="2"/>
      <c r="K27" s="2"/>
      <c r="M27" s="2"/>
      <c r="O27" s="2"/>
      <c r="Q27" s="2"/>
      <c r="S27" s="2"/>
      <c r="U27" s="2"/>
      <c r="W27" s="2"/>
      <c r="Y27" s="2"/>
      <c r="AA27" s="2"/>
    </row>
    <row r="28" ht="14.25">
      <c r="B28" s="263">
        <f>'ИП без работн'!B16</f>
        <v>3</v>
      </c>
      <c r="C28" s="264" t="str">
        <f>'ИП без работн'!C16</f>
        <v xml:space="preserve">Прдукт/услуга 3</v>
      </c>
      <c r="D28" s="256"/>
      <c r="E28" s="257"/>
      <c r="F28" s="257"/>
      <c r="G28" s="258" t="e">
        <f>SUM(G29:G38)</f>
        <v>#DIV/0!</v>
      </c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 ht="14.25">
      <c r="B29" s="261"/>
      <c r="C29" s="265"/>
      <c r="D29" s="260"/>
      <c r="E29" s="261"/>
      <c r="F29" s="261"/>
      <c r="G29" s="262" t="e">
        <f t="shared" ref="G29:G38" si="45">ROUND(D29/E29*F29,2)</f>
        <v>#DIV/0!</v>
      </c>
      <c r="I29" s="2"/>
      <c r="K29" s="2"/>
      <c r="M29" s="2"/>
      <c r="O29" s="2"/>
      <c r="Q29" s="2"/>
      <c r="S29" s="2"/>
      <c r="U29" s="2"/>
      <c r="W29" s="2"/>
      <c r="Y29" s="2"/>
      <c r="AA29" s="2"/>
    </row>
    <row r="30" ht="14.25">
      <c r="B30" s="261"/>
      <c r="C30" s="265"/>
      <c r="D30" s="260"/>
      <c r="E30" s="261"/>
      <c r="F30" s="261"/>
      <c r="G30" s="262" t="e">
        <f t="shared" si="45"/>
        <v>#DIV/0!</v>
      </c>
      <c r="I30" s="2"/>
      <c r="K30" s="2"/>
      <c r="M30" s="2"/>
      <c r="O30" s="2"/>
      <c r="Q30" s="2"/>
      <c r="S30" s="2"/>
      <c r="U30" s="2"/>
      <c r="W30" s="2"/>
      <c r="Y30" s="2"/>
      <c r="AA30" s="2"/>
    </row>
    <row r="31" ht="14.25">
      <c r="B31" s="261"/>
      <c r="C31" s="265"/>
      <c r="D31" s="260"/>
      <c r="E31" s="261"/>
      <c r="F31" s="261"/>
      <c r="G31" s="262" t="e">
        <f t="shared" si="45"/>
        <v>#DIV/0!</v>
      </c>
      <c r="I31" s="2"/>
      <c r="K31" s="2"/>
      <c r="M31" s="2"/>
      <c r="O31" s="2"/>
      <c r="Q31" s="2"/>
      <c r="S31" s="2"/>
      <c r="U31" s="2"/>
      <c r="W31" s="2"/>
      <c r="Y31" s="2"/>
      <c r="AA31" s="2"/>
    </row>
    <row r="32" ht="14.25">
      <c r="B32" s="261"/>
      <c r="C32" s="265"/>
      <c r="D32" s="260"/>
      <c r="E32" s="261"/>
      <c r="F32" s="261"/>
      <c r="G32" s="262" t="e">
        <f t="shared" si="45"/>
        <v>#DIV/0!</v>
      </c>
      <c r="I32" s="2"/>
      <c r="K32" s="2"/>
      <c r="M32" s="2"/>
      <c r="O32" s="2"/>
      <c r="Q32" s="2"/>
      <c r="S32" s="2"/>
      <c r="U32" s="2"/>
      <c r="W32" s="2"/>
      <c r="Y32" s="2"/>
      <c r="AA32" s="2"/>
    </row>
    <row r="33" ht="14.25">
      <c r="B33" s="261"/>
      <c r="C33" s="265"/>
      <c r="D33" s="260"/>
      <c r="E33" s="261"/>
      <c r="F33" s="261"/>
      <c r="G33" s="262" t="e">
        <f t="shared" si="45"/>
        <v>#DIV/0!</v>
      </c>
      <c r="I33" s="2"/>
      <c r="K33" s="2"/>
      <c r="M33" s="2"/>
      <c r="O33" s="2"/>
      <c r="Q33" s="2"/>
      <c r="S33" s="2"/>
      <c r="U33" s="2"/>
      <c r="W33" s="2"/>
      <c r="Y33" s="2"/>
      <c r="AA33" s="2"/>
    </row>
    <row r="34" ht="14.25">
      <c r="B34" s="261"/>
      <c r="C34" s="265"/>
      <c r="D34" s="260"/>
      <c r="E34" s="261"/>
      <c r="F34" s="261"/>
      <c r="G34" s="262" t="e">
        <f t="shared" si="45"/>
        <v>#DIV/0!</v>
      </c>
      <c r="I34" s="2"/>
      <c r="K34" s="2"/>
      <c r="M34" s="2"/>
      <c r="O34" s="2"/>
      <c r="Q34" s="2"/>
      <c r="S34" s="2"/>
      <c r="U34" s="2"/>
      <c r="W34" s="2"/>
      <c r="Y34" s="2"/>
      <c r="AA34" s="2"/>
    </row>
    <row r="35" ht="14.25">
      <c r="B35" s="251"/>
      <c r="C35" s="259"/>
      <c r="D35" s="260"/>
      <c r="E35" s="261"/>
      <c r="F35" s="261"/>
      <c r="G35" s="262" t="e">
        <f t="shared" si="45"/>
        <v>#DIV/0!</v>
      </c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 ht="14.25">
      <c r="B36" s="261"/>
      <c r="C36" s="259"/>
      <c r="D36" s="260"/>
      <c r="E36" s="261"/>
      <c r="F36" s="261"/>
      <c r="G36" s="262" t="e">
        <f t="shared" si="45"/>
        <v>#DIV/0!</v>
      </c>
      <c r="I36" s="2"/>
      <c r="K36" s="2"/>
      <c r="M36" s="2"/>
      <c r="O36" s="2"/>
      <c r="Q36" s="2"/>
      <c r="S36" s="2"/>
      <c r="U36" s="2"/>
      <c r="W36" s="2"/>
      <c r="Y36" s="2"/>
      <c r="AA36" s="2"/>
    </row>
    <row r="37" ht="14.25">
      <c r="B37" s="261"/>
      <c r="C37" s="259"/>
      <c r="D37" s="260"/>
      <c r="E37" s="261"/>
      <c r="F37" s="261"/>
      <c r="G37" s="262" t="e">
        <f t="shared" si="45"/>
        <v>#DIV/0!</v>
      </c>
      <c r="I37" s="2"/>
      <c r="K37" s="2"/>
      <c r="M37" s="2"/>
      <c r="O37" s="2"/>
      <c r="Q37" s="2"/>
      <c r="S37" s="2"/>
      <c r="U37" s="2"/>
      <c r="W37" s="2"/>
      <c r="Y37" s="2"/>
      <c r="AA37" s="2"/>
    </row>
    <row r="38" ht="14.25">
      <c r="B38" s="261"/>
      <c r="C38" s="259"/>
      <c r="D38" s="260"/>
      <c r="E38" s="261"/>
      <c r="F38" s="261"/>
      <c r="G38" s="262" t="e">
        <f t="shared" si="45"/>
        <v>#DIV/0!</v>
      </c>
      <c r="I38" s="2"/>
      <c r="K38" s="2"/>
      <c r="M38" s="2"/>
      <c r="O38" s="2"/>
      <c r="Q38" s="2"/>
      <c r="S38" s="2"/>
      <c r="U38" s="2"/>
      <c r="W38" s="2"/>
      <c r="Y38" s="2"/>
      <c r="AA38" s="2"/>
    </row>
    <row r="39" ht="14.25">
      <c r="B39" s="263">
        <f>'ИП без работн'!B17</f>
        <v>4</v>
      </c>
      <c r="C39" s="264" t="str">
        <f>'ИП без работн'!C17</f>
        <v xml:space="preserve">Прдукт/услуга 4</v>
      </c>
      <c r="D39" s="256"/>
      <c r="E39" s="257"/>
      <c r="F39" s="257"/>
      <c r="G39" s="258" t="e">
        <f>SUM(G40:G48)</f>
        <v>#DIV/0!</v>
      </c>
      <c r="I39" s="2"/>
      <c r="K39" s="2"/>
      <c r="M39" s="2"/>
      <c r="O39" s="2"/>
      <c r="Q39" s="2"/>
      <c r="S39" s="2"/>
      <c r="U39" s="2"/>
      <c r="W39" s="2"/>
      <c r="Y39" s="2"/>
      <c r="AA39" s="2"/>
    </row>
    <row r="40" ht="14.25">
      <c r="B40" s="261"/>
      <c r="C40" s="265"/>
      <c r="D40" s="260"/>
      <c r="E40" s="261"/>
      <c r="F40" s="261"/>
      <c r="G40" s="262" t="e">
        <f t="shared" ref="G40:G48" si="46">ROUND(D40/E40*F40,2)</f>
        <v>#DIV/0!</v>
      </c>
      <c r="I40" s="2"/>
      <c r="K40" s="2"/>
      <c r="M40" s="2"/>
      <c r="O40" s="2"/>
      <c r="Q40" s="2"/>
      <c r="S40" s="2"/>
      <c r="U40" s="2"/>
      <c r="W40" s="2"/>
      <c r="Y40" s="2"/>
      <c r="AA40" s="2"/>
    </row>
    <row r="41" ht="14.25">
      <c r="B41" s="261"/>
      <c r="C41" s="265"/>
      <c r="D41" s="260"/>
      <c r="E41" s="261"/>
      <c r="F41" s="261"/>
      <c r="G41" s="262" t="e">
        <f t="shared" si="46"/>
        <v>#DIV/0!</v>
      </c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 ht="14.25">
      <c r="B42" s="261"/>
      <c r="C42" s="265"/>
      <c r="D42" s="260"/>
      <c r="E42" s="261"/>
      <c r="F42" s="261"/>
      <c r="G42" s="262" t="e">
        <f t="shared" si="46"/>
        <v>#DIV/0!</v>
      </c>
      <c r="I42" s="2"/>
      <c r="K42" s="2"/>
      <c r="M42" s="2"/>
      <c r="O42" s="2"/>
      <c r="Q42" s="2"/>
      <c r="S42" s="2"/>
      <c r="U42" s="2"/>
      <c r="W42" s="2"/>
      <c r="Y42" s="2"/>
      <c r="AA42" s="2"/>
    </row>
    <row r="43" ht="14.25">
      <c r="B43" s="261"/>
      <c r="C43" s="265"/>
      <c r="D43" s="260"/>
      <c r="E43" s="261"/>
      <c r="F43" s="261"/>
      <c r="G43" s="262" t="e">
        <f t="shared" si="46"/>
        <v>#DIV/0!</v>
      </c>
      <c r="I43" s="2"/>
      <c r="K43" s="2"/>
      <c r="M43" s="2"/>
      <c r="O43" s="2"/>
      <c r="Q43" s="2"/>
      <c r="S43" s="2"/>
      <c r="U43" s="2"/>
      <c r="W43" s="2"/>
      <c r="Y43" s="2"/>
      <c r="AA43" s="2"/>
    </row>
    <row r="44" ht="14.25">
      <c r="B44" s="261"/>
      <c r="C44" s="265"/>
      <c r="D44" s="260"/>
      <c r="E44" s="261"/>
      <c r="F44" s="261"/>
      <c r="G44" s="262" t="e">
        <f t="shared" si="46"/>
        <v>#DIV/0!</v>
      </c>
      <c r="I44" s="2"/>
      <c r="K44" s="2"/>
      <c r="M44" s="2"/>
      <c r="O44" s="2"/>
      <c r="Q44" s="2"/>
      <c r="S44" s="2"/>
      <c r="U44" s="2"/>
      <c r="W44" s="2"/>
      <c r="Y44" s="2"/>
      <c r="AA44" s="2"/>
    </row>
    <row r="45" ht="14.25">
      <c r="B45" s="261"/>
      <c r="C45" s="265"/>
      <c r="D45" s="260"/>
      <c r="E45" s="261"/>
      <c r="F45" s="261"/>
      <c r="G45" s="262" t="e">
        <f t="shared" si="46"/>
        <v>#DIV/0!</v>
      </c>
      <c r="I45" s="2"/>
      <c r="K45" s="2"/>
      <c r="M45" s="2"/>
      <c r="O45" s="2"/>
      <c r="Q45" s="2"/>
      <c r="S45" s="2"/>
      <c r="U45" s="2"/>
      <c r="W45" s="2"/>
      <c r="Y45" s="2"/>
      <c r="AA45" s="2"/>
    </row>
    <row r="46" ht="14.25">
      <c r="B46" s="261"/>
      <c r="C46" s="265"/>
      <c r="D46" s="260"/>
      <c r="E46" s="261"/>
      <c r="F46" s="261"/>
      <c r="G46" s="262" t="e">
        <f t="shared" si="46"/>
        <v>#DIV/0!</v>
      </c>
      <c r="I46" s="2"/>
      <c r="K46" s="2"/>
      <c r="M46" s="2"/>
      <c r="O46" s="2"/>
      <c r="Q46" s="2"/>
      <c r="S46" s="2"/>
      <c r="U46" s="2"/>
      <c r="W46" s="2"/>
      <c r="Y46" s="2"/>
      <c r="AA46" s="2"/>
    </row>
    <row r="47" ht="14.25">
      <c r="B47" s="261"/>
      <c r="C47" s="265"/>
      <c r="D47" s="260"/>
      <c r="E47" s="261"/>
      <c r="F47" s="261"/>
      <c r="G47" s="262" t="e">
        <f t="shared" si="46"/>
        <v>#DIV/0!</v>
      </c>
      <c r="I47" s="2"/>
      <c r="K47" s="2"/>
      <c r="M47" s="2"/>
      <c r="O47" s="2"/>
      <c r="Q47" s="2"/>
      <c r="S47" s="2"/>
      <c r="U47" s="2"/>
      <c r="W47" s="2"/>
      <c r="Y47" s="2"/>
      <c r="AA47" s="2"/>
    </row>
    <row r="48" ht="14.25">
      <c r="B48" s="261"/>
      <c r="C48" s="265"/>
      <c r="D48" s="260"/>
      <c r="E48" s="261"/>
      <c r="F48" s="261"/>
      <c r="G48" s="262" t="e">
        <f t="shared" si="46"/>
        <v>#DIV/0!</v>
      </c>
      <c r="H48" s="2"/>
      <c r="I48" s="2"/>
      <c r="K48" s="2"/>
      <c r="M48" s="2"/>
      <c r="O48" s="2"/>
      <c r="Q48" s="2"/>
      <c r="S48" s="2"/>
      <c r="U48" s="2"/>
      <c r="W48" s="2"/>
      <c r="Y48" s="2"/>
      <c r="AA48" s="2"/>
    </row>
    <row r="49" ht="14.25">
      <c r="B49" s="266">
        <f>'ИП без работн'!B18</f>
        <v>5</v>
      </c>
      <c r="C49" s="267" t="str">
        <f>'ИП без работн'!C18</f>
        <v xml:space="preserve">Прдукт/услуга 5</v>
      </c>
      <c r="D49" s="256"/>
      <c r="E49" s="268"/>
      <c r="F49" s="268"/>
      <c r="G49" s="258" t="e">
        <f>SUM(G50:G58)</f>
        <v>#DIV/0!</v>
      </c>
      <c r="H49" s="2"/>
      <c r="I49" s="2"/>
      <c r="K49" s="2"/>
      <c r="M49" s="2"/>
      <c r="O49" s="2"/>
      <c r="Q49" s="2"/>
      <c r="S49" s="2"/>
      <c r="U49" s="2"/>
      <c r="W49" s="2"/>
      <c r="Y49" s="2"/>
      <c r="AA49" s="2"/>
    </row>
    <row r="50" ht="14.25">
      <c r="B50" s="269"/>
      <c r="C50" s="270"/>
      <c r="D50" s="260"/>
      <c r="E50" s="270"/>
      <c r="F50" s="270"/>
      <c r="G50" s="262" t="e">
        <f t="shared" ref="G50:G58" si="47">ROUND(D50/E50*F50,2)</f>
        <v>#DIV/0!</v>
      </c>
      <c r="H50" s="2"/>
      <c r="I50" s="2"/>
      <c r="K50" s="2"/>
      <c r="M50" s="2"/>
      <c r="O50" s="2"/>
      <c r="Q50" s="2"/>
      <c r="S50" s="2"/>
      <c r="U50" s="2"/>
      <c r="W50" s="2"/>
      <c r="Y50" s="2"/>
      <c r="AA50" s="2"/>
    </row>
    <row r="51" ht="14.25">
      <c r="B51" s="269"/>
      <c r="C51" s="270"/>
      <c r="D51" s="260"/>
      <c r="E51" s="270"/>
      <c r="F51" s="270"/>
      <c r="G51" s="262" t="e">
        <f t="shared" si="47"/>
        <v>#DIV/0!</v>
      </c>
      <c r="H51" s="2"/>
      <c r="I51" s="2"/>
      <c r="K51" s="2"/>
      <c r="M51" s="2"/>
      <c r="O51" s="2"/>
      <c r="Q51" s="2"/>
      <c r="S51" s="2"/>
      <c r="U51" s="2"/>
      <c r="W51" s="2"/>
      <c r="Y51" s="2"/>
      <c r="AA51" s="2"/>
    </row>
    <row r="52" ht="14.25">
      <c r="B52" s="269"/>
      <c r="C52" s="270"/>
      <c r="D52" s="260"/>
      <c r="E52" s="270"/>
      <c r="F52" s="270"/>
      <c r="G52" s="262" t="e">
        <f t="shared" si="47"/>
        <v>#DIV/0!</v>
      </c>
      <c r="H52" s="2"/>
      <c r="I52" s="2"/>
      <c r="K52" s="2"/>
      <c r="M52" s="2"/>
      <c r="O52" s="2"/>
      <c r="Q52" s="2"/>
      <c r="S52" s="2"/>
      <c r="U52" s="2"/>
      <c r="W52" s="2"/>
      <c r="Y52" s="2"/>
      <c r="AA52" s="2"/>
    </row>
    <row r="53" ht="14.25">
      <c r="B53" s="269"/>
      <c r="C53" s="270"/>
      <c r="D53" s="260"/>
      <c r="E53" s="270"/>
      <c r="F53" s="270"/>
      <c r="G53" s="262" t="e">
        <f t="shared" si="47"/>
        <v>#DIV/0!</v>
      </c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</row>
    <row r="54" ht="14.25">
      <c r="B54" s="269"/>
      <c r="C54" s="270"/>
      <c r="D54" s="260"/>
      <c r="E54" s="270"/>
      <c r="F54" s="270"/>
      <c r="G54" s="262" t="e">
        <f t="shared" si="47"/>
        <v>#DIV/0!</v>
      </c>
      <c r="H54" s="2"/>
      <c r="I54" s="2"/>
      <c r="K54" s="2"/>
      <c r="M54" s="2"/>
      <c r="O54" s="2"/>
      <c r="Q54" s="2"/>
      <c r="S54" s="2"/>
      <c r="U54" s="2"/>
      <c r="W54" s="2"/>
      <c r="Y54" s="2"/>
      <c r="AA54" s="2"/>
    </row>
    <row r="55" ht="14.25">
      <c r="B55" s="269"/>
      <c r="C55" s="270"/>
      <c r="D55" s="260"/>
      <c r="E55" s="270"/>
      <c r="F55" s="270"/>
      <c r="G55" s="262" t="e">
        <f t="shared" si="47"/>
        <v>#DIV/0!</v>
      </c>
      <c r="H55" s="2"/>
      <c r="I55" s="2"/>
      <c r="K55" s="2"/>
      <c r="M55" s="2"/>
      <c r="O55" s="2"/>
      <c r="Q55" s="2"/>
      <c r="S55" s="2"/>
      <c r="U55" s="2"/>
      <c r="W55" s="2"/>
      <c r="Y55" s="2"/>
      <c r="AA55" s="2"/>
    </row>
    <row r="56" ht="14.25">
      <c r="B56" s="269"/>
      <c r="C56" s="270"/>
      <c r="D56" s="260"/>
      <c r="E56" s="270"/>
      <c r="F56" s="270"/>
      <c r="G56" s="262" t="e">
        <f t="shared" si="47"/>
        <v>#DIV/0!</v>
      </c>
      <c r="H56" s="2"/>
      <c r="I56" s="2"/>
      <c r="K56" s="2"/>
      <c r="M56" s="2"/>
      <c r="O56" s="2"/>
      <c r="Q56" s="2"/>
      <c r="S56" s="2"/>
      <c r="U56" s="2"/>
      <c r="W56" s="2"/>
      <c r="Y56" s="2"/>
      <c r="AA56" s="2"/>
    </row>
    <row r="57" ht="14.25">
      <c r="B57" s="269"/>
      <c r="C57" s="270"/>
      <c r="D57" s="260"/>
      <c r="E57" s="270"/>
      <c r="F57" s="270"/>
      <c r="G57" s="262" t="e">
        <f t="shared" si="47"/>
        <v>#DIV/0!</v>
      </c>
      <c r="H57" s="2"/>
      <c r="I57" s="2"/>
      <c r="K57" s="2"/>
      <c r="M57" s="2"/>
      <c r="O57" s="2"/>
      <c r="Q57" s="2"/>
      <c r="S57" s="2"/>
      <c r="U57" s="2"/>
      <c r="W57" s="2"/>
      <c r="Y57" s="2"/>
      <c r="AA57" s="2"/>
    </row>
    <row r="58" ht="14.25">
      <c r="B58" s="269"/>
      <c r="C58" s="270"/>
      <c r="D58" s="260"/>
      <c r="E58" s="270"/>
      <c r="F58" s="270"/>
      <c r="G58" s="262" t="e">
        <f t="shared" si="47"/>
        <v>#DIV/0!</v>
      </c>
      <c r="H58" s="2"/>
      <c r="I58" s="2"/>
      <c r="K58" s="2"/>
      <c r="M58" s="2"/>
      <c r="O58" s="2"/>
      <c r="Q58" s="2"/>
      <c r="S58" s="2"/>
      <c r="U58" s="2"/>
      <c r="W58" s="2"/>
      <c r="Y58" s="2"/>
      <c r="AA58" s="2"/>
    </row>
    <row r="59" ht="14.25">
      <c r="B59" s="271">
        <f>'ИП без работн'!B19</f>
        <v>6</v>
      </c>
      <c r="C59" s="272" t="str">
        <f>'ИП без работн'!C19</f>
        <v xml:space="preserve">Прдукт/услуга 6</v>
      </c>
      <c r="D59" s="273"/>
      <c r="E59" s="274"/>
      <c r="F59" s="275"/>
      <c r="G59" s="258" t="e">
        <f>SUM(G60:G68)</f>
        <v>#DIV/0!</v>
      </c>
      <c r="I59" s="2"/>
      <c r="K59" s="2"/>
      <c r="M59" s="2"/>
      <c r="O59" s="2"/>
      <c r="Q59" s="2"/>
      <c r="S59" s="2"/>
      <c r="U59" s="2"/>
      <c r="W59" s="2"/>
      <c r="Y59" s="2"/>
      <c r="AA59" s="2"/>
    </row>
    <row r="60" ht="14.25">
      <c r="B60" s="276"/>
      <c r="C60" s="277"/>
      <c r="D60" s="260"/>
      <c r="E60" s="277"/>
      <c r="F60" s="277"/>
      <c r="G60" s="262" t="e">
        <f t="shared" ref="G60:G68" si="48">ROUND(D60/E60*F60,2)</f>
        <v>#DIV/0!</v>
      </c>
      <c r="I60" s="2"/>
      <c r="K60" s="2"/>
      <c r="M60" s="2"/>
      <c r="O60" s="2"/>
      <c r="Q60" s="2"/>
      <c r="S60" s="2"/>
      <c r="U60" s="2"/>
      <c r="W60" s="2"/>
      <c r="Y60" s="2"/>
      <c r="AA60" s="2"/>
    </row>
    <row r="61" ht="14.25">
      <c r="B61" s="276"/>
      <c r="C61" s="277"/>
      <c r="D61" s="260"/>
      <c r="E61" s="277"/>
      <c r="F61" s="277"/>
      <c r="G61" s="262" t="e">
        <f t="shared" si="48"/>
        <v>#DIV/0!</v>
      </c>
      <c r="I61" s="2"/>
      <c r="K61" s="2"/>
      <c r="M61" s="2"/>
      <c r="O61" s="2"/>
      <c r="Q61" s="2"/>
      <c r="S61" s="2"/>
      <c r="U61" s="2"/>
      <c r="W61" s="2"/>
      <c r="Y61" s="2"/>
      <c r="AA61" s="2"/>
    </row>
    <row r="62" ht="14.25">
      <c r="B62" s="269"/>
      <c r="C62" s="277"/>
      <c r="D62" s="260"/>
      <c r="E62" s="270"/>
      <c r="F62" s="270"/>
      <c r="G62" s="262" t="e">
        <f t="shared" si="48"/>
        <v>#DIV/0!</v>
      </c>
    </row>
    <row r="63" ht="14.25">
      <c r="B63" s="269"/>
      <c r="C63" s="277"/>
      <c r="D63" s="260"/>
      <c r="E63" s="270"/>
      <c r="F63" s="270"/>
      <c r="G63" s="262" t="e">
        <f t="shared" si="48"/>
        <v>#DIV/0!</v>
      </c>
    </row>
    <row r="64" ht="14.25">
      <c r="B64" s="269"/>
      <c r="C64" s="277"/>
      <c r="D64" s="260"/>
      <c r="E64" s="270"/>
      <c r="F64" s="270"/>
      <c r="G64" s="262" t="e">
        <f t="shared" si="48"/>
        <v>#DIV/0!</v>
      </c>
    </row>
    <row r="65" ht="14.25">
      <c r="B65" s="269"/>
      <c r="C65" s="277"/>
      <c r="D65" s="260"/>
      <c r="E65" s="270"/>
      <c r="F65" s="270"/>
      <c r="G65" s="262" t="e">
        <f t="shared" si="48"/>
        <v>#DIV/0!</v>
      </c>
    </row>
    <row r="66" ht="14.25">
      <c r="B66" s="269"/>
      <c r="C66" s="277"/>
      <c r="D66" s="260"/>
      <c r="E66" s="270"/>
      <c r="F66" s="270"/>
      <c r="G66" s="262" t="e">
        <f t="shared" si="48"/>
        <v>#DIV/0!</v>
      </c>
    </row>
    <row r="67" ht="14.25">
      <c r="B67" s="269"/>
      <c r="C67" s="277"/>
      <c r="D67" s="260"/>
      <c r="E67" s="270"/>
      <c r="F67" s="270"/>
      <c r="G67" s="262" t="e">
        <f t="shared" si="48"/>
        <v>#DIV/0!</v>
      </c>
    </row>
    <row r="68" ht="14.25">
      <c r="B68" s="269"/>
      <c r="C68" s="277"/>
      <c r="D68" s="260"/>
      <c r="E68" s="270"/>
      <c r="F68" s="270"/>
      <c r="G68" s="262" t="e">
        <f t="shared" si="48"/>
        <v>#DIV/0!</v>
      </c>
    </row>
    <row r="69" ht="14.25">
      <c r="B69" s="263">
        <f>'ИП без работн'!B20</f>
        <v>7</v>
      </c>
      <c r="C69" s="264" t="str">
        <f>'ИП без работн'!C20</f>
        <v xml:space="preserve">Прдукт/услуга 7</v>
      </c>
      <c r="D69" s="256"/>
      <c r="E69" s="257"/>
      <c r="F69" s="257"/>
      <c r="G69" s="258" t="e">
        <f>SUM(G70:G79)</f>
        <v>#DIV/0!</v>
      </c>
    </row>
    <row r="70" ht="14.25">
      <c r="B70" s="261"/>
      <c r="C70" s="265"/>
      <c r="D70" s="260"/>
      <c r="E70" s="261"/>
      <c r="F70" s="261"/>
      <c r="G70" s="262" t="e">
        <f t="shared" ref="G70:G79" si="49">ROUND(D70/E70*F70,2)</f>
        <v>#DIV/0!</v>
      </c>
    </row>
    <row r="71" ht="14.25">
      <c r="B71" s="261"/>
      <c r="C71" s="265"/>
      <c r="D71" s="260"/>
      <c r="E71" s="261"/>
      <c r="F71" s="261"/>
      <c r="G71" s="262" t="e">
        <f t="shared" si="49"/>
        <v>#DIV/0!</v>
      </c>
    </row>
    <row r="72" ht="14.25">
      <c r="B72" s="261"/>
      <c r="C72" s="265"/>
      <c r="D72" s="260"/>
      <c r="E72" s="261"/>
      <c r="F72" s="261"/>
      <c r="G72" s="262" t="e">
        <f t="shared" si="49"/>
        <v>#DIV/0!</v>
      </c>
    </row>
    <row r="73" ht="14.25">
      <c r="B73" s="261"/>
      <c r="C73" s="265"/>
      <c r="D73" s="260"/>
      <c r="E73" s="261"/>
      <c r="F73" s="261"/>
      <c r="G73" s="262" t="e">
        <f t="shared" si="49"/>
        <v>#DIV/0!</v>
      </c>
    </row>
    <row r="74" ht="14.25">
      <c r="B74" s="261"/>
      <c r="C74" s="265"/>
      <c r="D74" s="260"/>
      <c r="E74" s="261"/>
      <c r="F74" s="261"/>
      <c r="G74" s="262" t="e">
        <f t="shared" si="49"/>
        <v>#DIV/0!</v>
      </c>
    </row>
    <row r="75" ht="14.25">
      <c r="B75" s="261"/>
      <c r="C75" s="265"/>
      <c r="D75" s="260"/>
      <c r="E75" s="261"/>
      <c r="F75" s="261"/>
      <c r="G75" s="262" t="e">
        <f t="shared" si="49"/>
        <v>#DIV/0!</v>
      </c>
    </row>
    <row r="76" ht="14.25">
      <c r="B76" s="251"/>
      <c r="C76" s="259"/>
      <c r="D76" s="260"/>
      <c r="E76" s="261"/>
      <c r="F76" s="261"/>
      <c r="G76" s="262" t="e">
        <f t="shared" si="49"/>
        <v>#DIV/0!</v>
      </c>
    </row>
    <row r="77" ht="14.25">
      <c r="B77" s="261"/>
      <c r="C77" s="259"/>
      <c r="D77" s="260"/>
      <c r="E77" s="261"/>
      <c r="F77" s="261"/>
      <c r="G77" s="262" t="e">
        <f t="shared" si="49"/>
        <v>#DIV/0!</v>
      </c>
    </row>
    <row r="78" ht="14.25">
      <c r="B78" s="261"/>
      <c r="C78" s="259"/>
      <c r="D78" s="260"/>
      <c r="E78" s="261"/>
      <c r="F78" s="261"/>
      <c r="G78" s="262" t="e">
        <f t="shared" si="49"/>
        <v>#DIV/0!</v>
      </c>
    </row>
    <row r="79" ht="14.25">
      <c r="B79" s="261"/>
      <c r="C79" s="259"/>
      <c r="D79" s="260"/>
      <c r="E79" s="261"/>
      <c r="F79" s="261"/>
      <c r="G79" s="262" t="e">
        <f t="shared" si="49"/>
        <v>#DIV/0!</v>
      </c>
    </row>
    <row r="80" ht="14.25">
      <c r="B80" s="263">
        <f>'ИП без работн'!B21</f>
        <v>8</v>
      </c>
      <c r="C80" s="264" t="str">
        <f>'ИП без работн'!C21</f>
        <v xml:space="preserve">Прдукт/услуга 8</v>
      </c>
      <c r="D80" s="256"/>
      <c r="E80" s="257"/>
      <c r="F80" s="257"/>
      <c r="G80" s="258" t="e">
        <f>SUM(G81:G89)</f>
        <v>#DIV/0!</v>
      </c>
    </row>
    <row r="81" ht="14.25">
      <c r="B81" s="261"/>
      <c r="C81" s="265"/>
      <c r="D81" s="260"/>
      <c r="E81" s="261"/>
      <c r="F81" s="261"/>
      <c r="G81" s="262" t="e">
        <f t="shared" ref="G81:G89" si="50">ROUND(D81/E81*F81,2)</f>
        <v>#DIV/0!</v>
      </c>
    </row>
    <row r="82" ht="14.25">
      <c r="B82" s="261"/>
      <c r="C82" s="265"/>
      <c r="D82" s="260"/>
      <c r="E82" s="261"/>
      <c r="F82" s="261"/>
      <c r="G82" s="262" t="e">
        <f t="shared" si="50"/>
        <v>#DIV/0!</v>
      </c>
    </row>
    <row r="83" ht="14.25">
      <c r="B83" s="261"/>
      <c r="C83" s="265"/>
      <c r="D83" s="260"/>
      <c r="E83" s="261"/>
      <c r="F83" s="261"/>
      <c r="G83" s="262" t="e">
        <f t="shared" si="50"/>
        <v>#DIV/0!</v>
      </c>
    </row>
    <row r="84" ht="14.25">
      <c r="B84" s="261"/>
      <c r="C84" s="265"/>
      <c r="D84" s="260"/>
      <c r="E84" s="261"/>
      <c r="F84" s="261"/>
      <c r="G84" s="262" t="e">
        <f t="shared" si="50"/>
        <v>#DIV/0!</v>
      </c>
    </row>
    <row r="85" ht="14.25">
      <c r="B85" s="261"/>
      <c r="C85" s="265"/>
      <c r="D85" s="260"/>
      <c r="E85" s="261"/>
      <c r="F85" s="261"/>
      <c r="G85" s="262" t="e">
        <f t="shared" si="50"/>
        <v>#DIV/0!</v>
      </c>
    </row>
    <row r="86" ht="14.25">
      <c r="B86" s="261"/>
      <c r="C86" s="265"/>
      <c r="D86" s="260"/>
      <c r="E86" s="261"/>
      <c r="F86" s="261"/>
      <c r="G86" s="262" t="e">
        <f t="shared" si="50"/>
        <v>#DIV/0!</v>
      </c>
    </row>
    <row r="87" ht="14.25">
      <c r="B87" s="261"/>
      <c r="C87" s="265"/>
      <c r="D87" s="260"/>
      <c r="E87" s="261"/>
      <c r="F87" s="261"/>
      <c r="G87" s="262" t="e">
        <f t="shared" si="50"/>
        <v>#DIV/0!</v>
      </c>
    </row>
    <row r="88" ht="14.25">
      <c r="B88" s="261"/>
      <c r="C88" s="265"/>
      <c r="D88" s="260"/>
      <c r="E88" s="261"/>
      <c r="F88" s="261"/>
      <c r="G88" s="262" t="e">
        <f t="shared" si="50"/>
        <v>#DIV/0!</v>
      </c>
    </row>
    <row r="89" ht="14.25">
      <c r="B89" s="261"/>
      <c r="C89" s="265"/>
      <c r="D89" s="260"/>
      <c r="E89" s="261"/>
      <c r="F89" s="261"/>
      <c r="G89" s="262" t="e">
        <f t="shared" si="50"/>
        <v>#DIV/0!</v>
      </c>
    </row>
    <row r="90" ht="14.25"/>
    <row r="91" ht="14.25"/>
    <row r="92" ht="14.25"/>
    <row r="93" ht="14.25"/>
    <row r="94" ht="14.25"/>
    <row r="95" ht="14.25"/>
    <row r="96" ht="14.25"/>
    <row r="97" ht="14.25"/>
    <row r="98" ht="14.25"/>
    <row r="99" ht="14.25"/>
  </sheetData>
  <mergeCells count="2">
    <mergeCell ref="C5:F5"/>
    <mergeCell ref="I7:O7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4" zoomScale="100" workbookViewId="0">
      <selection activeCell="A1" activeCellId="0" sqref="A1"/>
    </sheetView>
  </sheetViews>
  <sheetFormatPr defaultRowHeight="14.25"/>
  <cols>
    <col customWidth="1" min="2" max="2" width="9.140625"/>
    <col customWidth="1" min="3" max="3" width="34.140625"/>
    <col customWidth="1" min="4" max="4" width="16.7109375"/>
    <col customWidth="1" min="5" max="5" width="13.7109375"/>
    <col customWidth="1" min="6" max="6" width="15"/>
    <col customWidth="1" min="7" max="7" width="16.00390625"/>
    <col customWidth="1" min="8" max="8" width="15"/>
    <col customWidth="1" min="9" max="9" width="23.28515625"/>
    <col customWidth="1" min="10" max="10" width="9.140625"/>
  </cols>
  <sheetData>
    <row r="1">
      <c r="B1" s="5"/>
      <c r="C1" s="5"/>
      <c r="D1" s="5"/>
      <c r="E1" s="5"/>
      <c r="F1" s="5"/>
      <c r="G1" s="5"/>
      <c r="H1" s="5"/>
      <c r="I1" s="5"/>
      <c r="J1" s="5"/>
    </row>
    <row r="2" ht="56.25" customHeight="1">
      <c r="B2" s="60"/>
      <c r="C2" s="278" t="s">
        <v>175</v>
      </c>
      <c r="D2" s="278"/>
      <c r="E2" s="278"/>
      <c r="F2" s="278"/>
      <c r="G2" s="278"/>
      <c r="H2" s="278"/>
      <c r="I2" s="278"/>
      <c r="J2" s="60"/>
    </row>
    <row r="3" ht="15">
      <c r="B3" s="60"/>
      <c r="C3" s="220"/>
      <c r="D3" s="60"/>
      <c r="E3" s="60"/>
      <c r="F3" s="60"/>
      <c r="G3" s="60"/>
      <c r="H3" s="60"/>
      <c r="I3" s="60"/>
      <c r="J3" s="60"/>
    </row>
    <row r="4" ht="44.25" customHeight="1">
      <c r="B4" s="60"/>
      <c r="C4" s="279" t="s">
        <v>176</v>
      </c>
      <c r="D4" s="279"/>
      <c r="E4" s="60"/>
      <c r="F4" s="60"/>
      <c r="G4" s="60"/>
      <c r="H4" s="60"/>
      <c r="I4" s="60"/>
      <c r="J4" s="60"/>
    </row>
    <row r="5" ht="15">
      <c r="B5" s="60"/>
      <c r="C5" s="220"/>
      <c r="D5" s="60"/>
      <c r="E5" s="60"/>
      <c r="F5" s="280" t="s">
        <v>177</v>
      </c>
      <c r="G5" s="280"/>
      <c r="H5" s="280"/>
      <c r="I5" s="280"/>
      <c r="J5" s="60"/>
    </row>
    <row r="6" ht="30">
      <c r="B6" s="281"/>
      <c r="C6" s="282" t="s">
        <v>178</v>
      </c>
      <c r="D6" s="283">
        <v>16314</v>
      </c>
      <c r="E6" s="60"/>
      <c r="F6" s="280"/>
      <c r="G6" s="280"/>
      <c r="H6" s="280"/>
      <c r="I6" s="280"/>
      <c r="J6" s="60"/>
    </row>
    <row r="7" ht="15">
      <c r="B7" s="281"/>
      <c r="C7" s="284"/>
      <c r="D7" s="60"/>
      <c r="E7" s="60"/>
      <c r="F7" s="280"/>
      <c r="G7" s="280"/>
      <c r="H7" s="280"/>
      <c r="I7" s="280"/>
      <c r="J7" s="60"/>
    </row>
    <row r="8" ht="15">
      <c r="B8" s="281"/>
      <c r="C8" s="279" t="s">
        <v>179</v>
      </c>
      <c r="D8" s="279"/>
      <c r="E8" s="279"/>
      <c r="F8" s="279"/>
      <c r="G8" s="60"/>
      <c r="H8" s="60"/>
      <c r="I8" s="60"/>
      <c r="J8" s="60"/>
    </row>
    <row r="9" ht="15">
      <c r="B9" s="60"/>
      <c r="C9" s="285"/>
      <c r="D9" s="286"/>
      <c r="E9" s="286"/>
      <c r="F9" s="286"/>
      <c r="G9" s="286"/>
      <c r="H9" s="286"/>
      <c r="I9" s="286"/>
      <c r="J9" s="60"/>
    </row>
    <row r="10" ht="30">
      <c r="B10" s="60"/>
      <c r="C10" s="287"/>
      <c r="D10" s="288" t="s">
        <v>180</v>
      </c>
      <c r="E10" s="289"/>
      <c r="F10" s="289"/>
      <c r="G10" s="5"/>
      <c r="H10" s="5"/>
      <c r="I10" s="290"/>
      <c r="J10" s="60"/>
    </row>
    <row r="11" ht="30">
      <c r="B11" s="60"/>
      <c r="C11" s="287" t="s">
        <v>181</v>
      </c>
      <c r="D11" s="291"/>
      <c r="E11" s="292"/>
      <c r="F11" s="5"/>
      <c r="G11" s="5"/>
      <c r="H11" s="5"/>
      <c r="I11" s="49"/>
      <c r="J11" s="60"/>
    </row>
    <row r="12" ht="15">
      <c r="B12" s="281"/>
      <c r="C12" s="293" t="s">
        <v>182</v>
      </c>
      <c r="D12" s="288"/>
      <c r="E12" s="294"/>
      <c r="F12" s="289"/>
      <c r="G12" s="289"/>
      <c r="H12" s="289"/>
      <c r="I12" s="295"/>
      <c r="J12" s="60"/>
    </row>
    <row r="13" ht="15">
      <c r="B13" s="281"/>
      <c r="C13" s="287" t="s">
        <v>183</v>
      </c>
      <c r="D13" s="296"/>
      <c r="E13" s="292"/>
      <c r="F13" s="5"/>
      <c r="G13" s="5"/>
      <c r="H13" s="5"/>
      <c r="I13" s="5"/>
      <c r="J13" s="297"/>
    </row>
    <row r="14" ht="15">
      <c r="B14" s="281"/>
      <c r="C14" s="293" t="s">
        <v>184</v>
      </c>
      <c r="D14" s="298">
        <f>D11+D12+D13</f>
        <v>0</v>
      </c>
      <c r="E14" s="299"/>
      <c r="F14" s="300"/>
      <c r="G14" s="300"/>
      <c r="H14" s="300"/>
      <c r="I14" s="301"/>
      <c r="J14" s="60"/>
    </row>
    <row r="15" ht="15">
      <c r="B15" s="281"/>
      <c r="C15" s="284"/>
      <c r="D15" s="302"/>
      <c r="E15" s="302"/>
      <c r="F15" s="302"/>
      <c r="G15" s="302"/>
      <c r="H15" s="302"/>
      <c r="I15" s="302"/>
      <c r="J15" s="60"/>
    </row>
    <row r="16" ht="15">
      <c r="B16" s="281"/>
      <c r="C16" s="220"/>
      <c r="D16" s="60"/>
      <c r="E16" s="60"/>
      <c r="F16" s="60"/>
      <c r="G16" s="60"/>
      <c r="H16" s="60"/>
      <c r="I16" s="60"/>
      <c r="J16" s="60"/>
    </row>
    <row r="17" ht="70.5" customHeight="1">
      <c r="B17" s="60"/>
      <c r="C17" s="303" t="s">
        <v>185</v>
      </c>
      <c r="D17" s="303"/>
      <c r="E17" s="303"/>
      <c r="F17" s="303"/>
      <c r="G17" s="303"/>
      <c r="H17" s="303"/>
      <c r="I17" s="303"/>
      <c r="J17" s="60"/>
    </row>
    <row r="18" ht="15">
      <c r="B18" s="60"/>
      <c r="C18" s="220"/>
      <c r="D18" s="60"/>
      <c r="E18" s="60"/>
      <c r="F18" s="60"/>
      <c r="G18" s="60"/>
      <c r="H18" s="60"/>
      <c r="I18" s="60"/>
      <c r="J18" s="60"/>
    </row>
    <row r="19" ht="15">
      <c r="B19" s="60"/>
      <c r="C19" s="248" t="s">
        <v>186</v>
      </c>
      <c r="D19" s="248"/>
      <c r="E19" s="248"/>
      <c r="F19" s="248"/>
      <c r="G19" s="248"/>
      <c r="H19" s="220"/>
      <c r="I19" s="220"/>
      <c r="J19" s="60"/>
    </row>
    <row r="20" ht="15">
      <c r="B20" s="60"/>
      <c r="C20" s="248"/>
      <c r="D20" s="127"/>
      <c r="E20" s="127"/>
      <c r="F20" s="127"/>
      <c r="G20" s="127"/>
      <c r="H20" s="60"/>
      <c r="I20" s="60"/>
      <c r="J20" s="60"/>
    </row>
    <row r="21" ht="15">
      <c r="B21" s="60"/>
      <c r="C21" s="304" t="s">
        <v>187</v>
      </c>
      <c r="D21" s="304"/>
      <c r="E21" s="304"/>
      <c r="F21" s="304"/>
      <c r="G21" s="304"/>
      <c r="H21" s="304"/>
      <c r="I21" s="304"/>
      <c r="J21" s="304"/>
    </row>
    <row r="22" ht="15">
      <c r="B22" s="60"/>
      <c r="C22" s="285"/>
      <c r="D22" s="286"/>
      <c r="E22" s="286"/>
      <c r="F22" s="286"/>
      <c r="G22" s="286"/>
      <c r="H22" s="286"/>
      <c r="I22" s="286"/>
      <c r="J22" s="286"/>
    </row>
    <row r="23" ht="45" customHeight="1">
      <c r="A23" s="5"/>
      <c r="B23" s="60"/>
      <c r="C23" s="305"/>
      <c r="D23" s="288" t="s">
        <v>12</v>
      </c>
      <c r="E23" s="288" t="s">
        <v>188</v>
      </c>
      <c r="F23" s="288" t="s">
        <v>10</v>
      </c>
      <c r="G23" s="306" t="s">
        <v>189</v>
      </c>
      <c r="H23" s="307" t="s">
        <v>190</v>
      </c>
      <c r="I23" s="288" t="s">
        <v>191</v>
      </c>
      <c r="J23" s="288" t="s">
        <v>192</v>
      </c>
    </row>
    <row r="24" ht="15">
      <c r="B24" s="60"/>
      <c r="C24" s="305" t="s">
        <v>193</v>
      </c>
      <c r="D24" s="308"/>
      <c r="E24" s="308"/>
      <c r="F24" s="309"/>
      <c r="G24" s="310"/>
      <c r="H24" s="311"/>
      <c r="I24" s="312">
        <f t="shared" ref="I24:I28" si="51">F24+E24+D24</f>
        <v>0</v>
      </c>
      <c r="J24" s="313" t="e">
        <f>I29/3/D14</f>
        <v>#DIV/0!</v>
      </c>
    </row>
    <row r="25" ht="15">
      <c r="B25" s="281"/>
      <c r="C25" s="220" t="s">
        <v>194</v>
      </c>
      <c r="D25" s="314"/>
      <c r="E25" s="211"/>
      <c r="F25" s="314"/>
      <c r="G25" s="310"/>
      <c r="H25" s="311"/>
      <c r="I25" s="315">
        <f t="shared" si="51"/>
        <v>0</v>
      </c>
      <c r="J25" s="316"/>
    </row>
    <row r="26" ht="15">
      <c r="B26" s="281"/>
      <c r="C26" s="305" t="s">
        <v>195</v>
      </c>
      <c r="D26" s="309"/>
      <c r="E26" s="308"/>
      <c r="F26" s="309"/>
      <c r="G26" s="310"/>
      <c r="H26" s="311"/>
      <c r="I26" s="312">
        <f t="shared" si="51"/>
        <v>0</v>
      </c>
      <c r="J26" s="316"/>
    </row>
    <row r="27" ht="15">
      <c r="B27" s="281"/>
      <c r="C27" s="220" t="s">
        <v>196</v>
      </c>
      <c r="D27" s="308"/>
      <c r="E27" s="309"/>
      <c r="F27" s="308"/>
      <c r="G27" s="310"/>
      <c r="H27" s="311"/>
      <c r="I27" s="317">
        <f t="shared" si="51"/>
        <v>0</v>
      </c>
      <c r="J27" s="316"/>
    </row>
    <row r="28" ht="30">
      <c r="B28" s="281"/>
      <c r="C28" s="305" t="s">
        <v>197</v>
      </c>
      <c r="D28" s="309"/>
      <c r="E28" s="308"/>
      <c r="F28" s="309"/>
      <c r="G28" s="310"/>
      <c r="H28" s="311"/>
      <c r="I28" s="312">
        <f t="shared" si="51"/>
        <v>0</v>
      </c>
      <c r="J28" s="316"/>
    </row>
    <row r="29" ht="15">
      <c r="B29" s="281"/>
      <c r="C29" s="220" t="s">
        <v>198</v>
      </c>
      <c r="D29" s="312">
        <f>SUM(D24:D28)</f>
        <v>0</v>
      </c>
      <c r="E29" s="317">
        <f>SUM(E24:E28)</f>
        <v>0</v>
      </c>
      <c r="F29" s="312">
        <f>SUM(F24:F28)</f>
        <v>0</v>
      </c>
      <c r="G29" s="318"/>
      <c r="H29" s="311"/>
      <c r="I29" s="317">
        <f>SUM(I24:I28)</f>
        <v>0</v>
      </c>
      <c r="J29" s="316"/>
    </row>
    <row r="30" ht="15">
      <c r="B30" s="281"/>
      <c r="C30" s="284"/>
      <c r="D30" s="302"/>
      <c r="E30" s="302"/>
      <c r="F30" s="302"/>
      <c r="G30" s="284"/>
      <c r="H30" s="284"/>
      <c r="I30" s="302"/>
      <c r="J30" s="302"/>
    </row>
    <row r="31" ht="15">
      <c r="B31" s="281"/>
      <c r="C31" s="220"/>
      <c r="D31" s="60"/>
      <c r="E31" s="60"/>
      <c r="F31" s="60"/>
      <c r="G31" s="220"/>
      <c r="H31" s="220"/>
      <c r="I31" s="60"/>
      <c r="J31" s="60"/>
    </row>
    <row r="32" ht="15">
      <c r="B32" s="60"/>
      <c r="C32" s="319" t="s">
        <v>199</v>
      </c>
      <c r="D32" s="320" t="s">
        <v>200</v>
      </c>
      <c r="E32" s="321" t="s">
        <v>201</v>
      </c>
      <c r="F32" s="322" t="s">
        <v>202</v>
      </c>
      <c r="G32" s="322"/>
      <c r="H32" s="322"/>
      <c r="I32" s="322"/>
      <c r="J32" s="60"/>
    </row>
    <row r="33" ht="15">
      <c r="B33" s="60"/>
      <c r="C33" s="323" t="e">
        <f>J24</f>
        <v>#DIV/0!</v>
      </c>
      <c r="D33" s="324"/>
      <c r="E33" s="325">
        <f>D6</f>
        <v>16314</v>
      </c>
      <c r="F33" s="322"/>
      <c r="G33" s="322"/>
      <c r="H33" s="322"/>
      <c r="I33" s="322"/>
      <c r="J33" s="60"/>
    </row>
    <row r="34" ht="15">
      <c r="B34" s="60"/>
      <c r="C34" s="220"/>
      <c r="D34" s="60"/>
      <c r="E34" s="60"/>
      <c r="F34" s="220"/>
      <c r="G34" s="220"/>
      <c r="H34" s="220"/>
      <c r="I34" s="220"/>
      <c r="J34" s="60"/>
    </row>
    <row r="35" ht="15">
      <c r="B35" s="60"/>
      <c r="C35" s="285"/>
      <c r="D35" s="286"/>
      <c r="E35" s="286"/>
      <c r="F35" s="285"/>
      <c r="G35" s="285"/>
      <c r="H35" s="285"/>
      <c r="I35" s="285"/>
      <c r="J35" s="60"/>
    </row>
    <row r="36" ht="15">
      <c r="B36" s="60"/>
      <c r="C36" s="326" t="s">
        <v>203</v>
      </c>
      <c r="D36" s="327"/>
      <c r="E36" s="327"/>
      <c r="F36" s="327"/>
      <c r="G36" s="327"/>
      <c r="H36" s="328"/>
      <c r="I36" s="329" t="e">
        <f>'ИП без работн'!AA94</f>
        <v>#DIV/0!</v>
      </c>
      <c r="J36" s="5"/>
    </row>
    <row r="37" ht="15">
      <c r="B37" s="60"/>
      <c r="C37" s="326" t="s">
        <v>204</v>
      </c>
      <c r="D37" s="327"/>
      <c r="E37" s="327"/>
      <c r="F37" s="327"/>
      <c r="G37" s="327"/>
      <c r="H37" s="328"/>
      <c r="I37" s="329">
        <f>I29/3</f>
        <v>0</v>
      </c>
      <c r="J37" s="5"/>
    </row>
    <row r="38" ht="15">
      <c r="B38" s="49"/>
      <c r="C38" s="330" t="s">
        <v>205</v>
      </c>
      <c r="D38" s="331"/>
      <c r="E38" s="331"/>
      <c r="F38" s="331"/>
      <c r="G38" s="331"/>
      <c r="H38" s="332"/>
      <c r="I38" s="333" t="e">
        <f>I36+I37</f>
        <v>#DIV/0!</v>
      </c>
      <c r="J38" s="292"/>
    </row>
    <row r="39" ht="15">
      <c r="B39" s="49"/>
      <c r="C39" s="330" t="s">
        <v>206</v>
      </c>
      <c r="D39" s="331"/>
      <c r="E39" s="331"/>
      <c r="F39" s="331"/>
      <c r="G39" s="331"/>
      <c r="H39" s="332"/>
      <c r="I39" s="329" t="e">
        <f>I38/D14</f>
        <v>#DIV/0!</v>
      </c>
      <c r="J39" s="240" t="s">
        <v>207</v>
      </c>
    </row>
    <row r="40" ht="15">
      <c r="B40" s="49"/>
      <c r="C40" s="334"/>
      <c r="D40" s="334"/>
      <c r="E40" s="334"/>
      <c r="F40" s="334"/>
      <c r="G40" s="334"/>
      <c r="H40" s="334"/>
      <c r="I40" s="334"/>
      <c r="J40" s="5"/>
    </row>
    <row r="41" ht="15">
      <c r="B41" s="49"/>
      <c r="C41" s="5"/>
      <c r="D41" s="5"/>
      <c r="E41" s="5"/>
      <c r="F41" s="5"/>
      <c r="G41" s="5"/>
      <c r="H41" s="5"/>
      <c r="I41" s="5"/>
      <c r="J41" s="5"/>
    </row>
    <row r="42">
      <c r="B42" s="5"/>
      <c r="C42" s="5"/>
      <c r="D42" s="5"/>
      <c r="E42" s="5"/>
      <c r="F42" s="5"/>
      <c r="G42" s="5"/>
      <c r="H42" s="5"/>
      <c r="I42" s="5"/>
      <c r="J42" s="5"/>
    </row>
    <row r="43" ht="15">
      <c r="B43" s="5"/>
      <c r="C43" s="335" t="s">
        <v>208</v>
      </c>
      <c r="D43" s="336" t="s">
        <v>209</v>
      </c>
      <c r="E43" s="337" t="s">
        <v>201</v>
      </c>
      <c r="F43" s="322" t="s">
        <v>210</v>
      </c>
      <c r="G43" s="322"/>
      <c r="H43" s="322"/>
      <c r="I43" s="322"/>
      <c r="J43" s="5"/>
    </row>
    <row r="44" ht="15">
      <c r="B44" s="5"/>
      <c r="C44" s="338" t="e">
        <f>I39</f>
        <v>#DIV/0!</v>
      </c>
      <c r="D44" s="325"/>
      <c r="E44" s="325">
        <f>D6</f>
        <v>16314</v>
      </c>
      <c r="F44" s="322"/>
      <c r="G44" s="322"/>
      <c r="H44" s="322"/>
      <c r="I44" s="322"/>
      <c r="J44" s="5"/>
    </row>
    <row r="45" ht="15">
      <c r="B45" s="5"/>
      <c r="C45" s="5"/>
      <c r="D45" s="5"/>
      <c r="E45" s="5"/>
      <c r="F45" s="289"/>
      <c r="G45" s="289"/>
      <c r="H45" s="289"/>
      <c r="I45" s="289"/>
      <c r="J45" s="5"/>
    </row>
    <row r="46" ht="15">
      <c r="B46" s="5"/>
      <c r="C46" s="5"/>
      <c r="D46" s="5"/>
      <c r="E46" s="5"/>
      <c r="F46" s="289"/>
      <c r="G46" s="289"/>
      <c r="H46" s="289"/>
      <c r="I46" s="289"/>
      <c r="J46" s="5"/>
    </row>
    <row r="47" ht="14.25">
      <c r="C47" s="5"/>
      <c r="D47" s="5"/>
      <c r="E47" s="5"/>
      <c r="F47" s="5"/>
      <c r="G47" s="5"/>
      <c r="H47" s="5"/>
      <c r="I47" s="5"/>
      <c r="J47" s="5"/>
    </row>
    <row r="48" ht="14.25">
      <c r="C48" s="5"/>
      <c r="D48" s="5"/>
      <c r="E48" s="5"/>
      <c r="F48" s="5"/>
      <c r="G48" s="5"/>
      <c r="H48" s="5"/>
      <c r="I48" s="5"/>
      <c r="J48" s="5"/>
    </row>
    <row r="49" ht="14.25">
      <c r="C49" s="5"/>
      <c r="D49" s="5"/>
      <c r="E49" s="5"/>
      <c r="F49" s="5"/>
      <c r="G49" s="5"/>
      <c r="H49" s="5"/>
      <c r="I49" s="5"/>
      <c r="J49" s="5"/>
    </row>
    <row r="50" ht="14.25">
      <c r="C50" s="5"/>
      <c r="D50" s="5"/>
      <c r="E50" s="5"/>
      <c r="F50" s="5"/>
      <c r="G50" s="5"/>
      <c r="H50" s="5"/>
      <c r="I50" s="5"/>
      <c r="J50" s="5"/>
    </row>
    <row r="51" ht="14.25">
      <c r="C51" s="5"/>
      <c r="D51" s="5"/>
      <c r="E51" s="5"/>
      <c r="F51" s="5"/>
      <c r="G51" s="5"/>
      <c r="H51" s="5"/>
      <c r="I51" s="5"/>
      <c r="J51" s="5"/>
    </row>
    <row r="52" ht="14.25">
      <c r="C52" s="5"/>
      <c r="D52" s="5"/>
      <c r="E52" s="5"/>
      <c r="F52" s="5"/>
      <c r="G52" s="5"/>
      <c r="H52" s="5"/>
      <c r="I52" s="5"/>
      <c r="J52" s="5"/>
    </row>
    <row r="53" ht="14.25">
      <c r="C53" s="5"/>
      <c r="D53" s="5"/>
      <c r="E53" s="5"/>
      <c r="F53" s="5"/>
      <c r="G53" s="5"/>
      <c r="H53" s="5"/>
      <c r="I53" s="5"/>
      <c r="J53" s="5"/>
    </row>
    <row r="54" ht="14.25">
      <c r="C54" s="5"/>
      <c r="D54" s="5"/>
      <c r="E54" s="5"/>
      <c r="F54" s="5"/>
      <c r="G54" s="5"/>
      <c r="H54" s="5"/>
      <c r="I54" s="5"/>
      <c r="J54" s="5"/>
    </row>
    <row r="55" ht="14.25">
      <c r="C55" s="5"/>
      <c r="D55" s="5"/>
      <c r="E55" s="5"/>
      <c r="F55" s="5"/>
      <c r="G55" s="5"/>
      <c r="H55" s="5"/>
      <c r="I55" s="5"/>
      <c r="J55" s="5"/>
    </row>
    <row r="56" ht="14.25">
      <c r="C56" s="5"/>
      <c r="D56" s="5"/>
      <c r="E56" s="5"/>
      <c r="F56" s="5"/>
      <c r="G56" s="5"/>
      <c r="H56" s="5"/>
      <c r="I56" s="5"/>
      <c r="J56" s="5"/>
    </row>
  </sheetData>
  <mergeCells count="16">
    <mergeCell ref="C2:I2"/>
    <mergeCell ref="C4:D4"/>
    <mergeCell ref="F5:I7"/>
    <mergeCell ref="C8:F8"/>
    <mergeCell ref="C17:I17"/>
    <mergeCell ref="C19:G19"/>
    <mergeCell ref="C21:J21"/>
    <mergeCell ref="G23:G29"/>
    <mergeCell ref="H23:H29"/>
    <mergeCell ref="J24:J29"/>
    <mergeCell ref="F32:I33"/>
    <mergeCell ref="C36:H36"/>
    <mergeCell ref="C37:H37"/>
    <mergeCell ref="C38:H38"/>
    <mergeCell ref="C39:H39"/>
    <mergeCell ref="F43:I44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Р7-Офис/7.4.0.340</Application>
  <Company>Администрация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Тельнова Марина Владимировна</dc:creator>
  <cp:revision>23</cp:revision>
  <dcterms:created xsi:type="dcterms:W3CDTF">2022-03-21T12:40:02Z</dcterms:created>
  <dcterms:modified xsi:type="dcterms:W3CDTF">2025-01-15T08:23:37Z</dcterms:modified>
</cp:coreProperties>
</file>